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CONTABILIDAD\archivos de contabilidad\CONTABLES\Cierres\2021\Junio2021\"/>
    </mc:Choice>
  </mc:AlternateContent>
  <xr:revisionPtr revIDLastSave="0" documentId="13_ncr:1_{1517FABC-879B-453D-A08D-0741F952F9C1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Índice" sheetId="3" r:id="rId1"/>
    <sheet name="1" sheetId="4" r:id="rId2"/>
    <sheet name="2" sheetId="1" r:id="rId3"/>
    <sheet name="3" sheetId="7" r:id="rId4"/>
    <sheet name="4" sheetId="11" r:id="rId5"/>
    <sheet name="5" sheetId="5" r:id="rId6"/>
    <sheet name="6" sheetId="8" r:id="rId7"/>
  </sheets>
  <definedNames>
    <definedName name="_xlnm.Print_Area" localSheetId="2">'2'!$A$1:$J$52</definedName>
    <definedName name="_xlnm.Print_Area" localSheetId="3">'3'!$A$1:$J$43</definedName>
    <definedName name="_xlnm.Print_Area" localSheetId="6">'6'!$A$1:$H$73</definedName>
    <definedName name="_xlnm.Print_Area" localSheetId="0">Índice!$A$1:$H$27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25" i="4" l="1"/>
  <c r="H26" i="4"/>
  <c r="G26" i="4"/>
  <c r="H25" i="4"/>
  <c r="F20" i="8"/>
  <c r="F77" i="11"/>
  <c r="F47" i="11"/>
  <c r="G28" i="5"/>
  <c r="H28" i="5"/>
  <c r="G17" i="1"/>
  <c r="H39" i="1"/>
  <c r="G42" i="1"/>
  <c r="G27" i="1"/>
  <c r="G23" i="1"/>
  <c r="G20" i="1"/>
  <c r="G24" i="1"/>
  <c r="G41" i="1"/>
  <c r="G18" i="7" l="1"/>
  <c r="G28" i="7" s="1"/>
  <c r="G40" i="1"/>
  <c r="G25" i="1"/>
  <c r="G44" i="1"/>
  <c r="G31" i="1"/>
  <c r="G43" i="1"/>
  <c r="G28" i="1"/>
  <c r="G18" i="1"/>
  <c r="H22" i="1" l="1"/>
  <c r="G38" i="1"/>
  <c r="G21" i="1"/>
  <c r="G27" i="7" l="1"/>
  <c r="G17" i="7"/>
  <c r="G20" i="7" s="1"/>
  <c r="G19" i="1"/>
  <c r="H36" i="5" l="1"/>
  <c r="G36" i="5"/>
  <c r="B8" i="11"/>
  <c r="H30" i="1"/>
  <c r="H29" i="1"/>
  <c r="C11" i="4" l="1"/>
  <c r="F23" i="4" l="1"/>
  <c r="F24" i="4"/>
  <c r="F22" i="4"/>
  <c r="F19" i="4"/>
  <c r="G26" i="1"/>
  <c r="F21" i="8" l="1"/>
  <c r="C11" i="1"/>
  <c r="F43" i="1" l="1"/>
  <c r="F29" i="1"/>
  <c r="F30" i="1"/>
  <c r="F44" i="1"/>
  <c r="C10" i="1"/>
  <c r="D11" i="11" l="1"/>
  <c r="D10" i="11"/>
  <c r="F27" i="1" l="1"/>
  <c r="F38" i="1"/>
  <c r="F39" i="1"/>
  <c r="F22" i="1"/>
  <c r="F42" i="1"/>
  <c r="F41" i="1" l="1"/>
  <c r="F40" i="1"/>
  <c r="G45" i="1" l="1"/>
  <c r="H29" i="7" l="1"/>
  <c r="F23" i="1" l="1"/>
  <c r="F25" i="1"/>
  <c r="H45" i="1" l="1"/>
  <c r="F19" i="1" l="1"/>
  <c r="G29" i="7" l="1"/>
  <c r="F26" i="1" l="1"/>
  <c r="F20" i="1" l="1"/>
  <c r="F31" i="1" l="1"/>
  <c r="H32" i="1" l="1"/>
  <c r="F18" i="1"/>
  <c r="G32" i="1" l="1"/>
  <c r="A8" i="7"/>
  <c r="A8" i="5"/>
  <c r="A8" i="4"/>
  <c r="A8" i="1"/>
  <c r="F24" i="1" l="1"/>
  <c r="F21" i="1" l="1"/>
  <c r="F28" i="1" l="1"/>
  <c r="F17" i="1"/>
  <c r="F32" i="1" l="1"/>
  <c r="F64" i="8"/>
  <c r="H20" i="7" l="1"/>
  <c r="C11" i="7"/>
  <c r="F19" i="7" s="1"/>
  <c r="C10" i="7"/>
  <c r="F27" i="7" l="1"/>
  <c r="F18" i="7"/>
  <c r="F28" i="7"/>
  <c r="F17" i="7"/>
  <c r="F20" i="7" s="1"/>
  <c r="F29" i="7" l="1"/>
  <c r="C11" i="5"/>
  <c r="C10" i="5"/>
  <c r="F20" i="4"/>
  <c r="C10" i="4"/>
  <c r="H36" i="4"/>
  <c r="G36" i="4"/>
  <c r="F26" i="5" l="1"/>
  <c r="F27" i="5"/>
  <c r="F17" i="5"/>
  <c r="F35" i="5"/>
  <c r="F21" i="5"/>
  <c r="F25" i="5"/>
  <c r="F19" i="5"/>
  <c r="F20" i="5"/>
  <c r="F34" i="5"/>
  <c r="F18" i="4"/>
  <c r="F25" i="4"/>
  <c r="F26" i="4" s="1"/>
  <c r="F21" i="4"/>
  <c r="F22" i="5"/>
  <c r="F18" i="5"/>
  <c r="F23" i="5"/>
  <c r="F24" i="5"/>
  <c r="F33" i="4"/>
  <c r="F17" i="4"/>
  <c r="F34" i="4"/>
  <c r="F28" i="5" l="1"/>
  <c r="F36" i="5"/>
  <c r="F45" i="1"/>
  <c r="L46" i="1" s="1"/>
  <c r="F36" i="4"/>
</calcChain>
</file>

<file path=xl/sharedStrings.xml><?xml version="1.0" encoding="utf-8"?>
<sst xmlns="http://schemas.openxmlformats.org/spreadsheetml/2006/main" count="541" uniqueCount="167">
  <si>
    <t>PASIVO CORRIENTE</t>
  </si>
  <si>
    <t>N°</t>
  </si>
  <si>
    <t>Institución</t>
  </si>
  <si>
    <t>Tipo</t>
  </si>
  <si>
    <t>Fecha de Vencimiento</t>
  </si>
  <si>
    <t>Importe</t>
  </si>
  <si>
    <t>Garantía</t>
  </si>
  <si>
    <t>Consolidado en G.</t>
  </si>
  <si>
    <t>(en G)</t>
  </si>
  <si>
    <t>(en USD)</t>
  </si>
  <si>
    <t>Acreedor</t>
  </si>
  <si>
    <t>Concepto</t>
  </si>
  <si>
    <r>
      <t>Fecha del informe</t>
    </r>
    <r>
      <rPr>
        <b/>
        <sz val="10"/>
        <color indexed="8"/>
        <rFont val="Arial"/>
        <family val="2"/>
      </rPr>
      <t>:</t>
    </r>
  </si>
  <si>
    <r>
      <t>Tipo de Cambio</t>
    </r>
    <r>
      <rPr>
        <b/>
        <sz val="10"/>
        <color indexed="8"/>
        <rFont val="Arial"/>
        <family val="2"/>
      </rPr>
      <t>:</t>
    </r>
  </si>
  <si>
    <t>PASIVO NO CORRIENTE</t>
  </si>
  <si>
    <t>TOTALES</t>
  </si>
  <si>
    <t>Situación de Pago</t>
  </si>
  <si>
    <t xml:space="preserve">Sociedad Emisora: </t>
  </si>
  <si>
    <t xml:space="preserve">Informe al: </t>
  </si>
  <si>
    <t>Tipo de Cambio:</t>
  </si>
  <si>
    <t>Fecha de Contratación</t>
  </si>
  <si>
    <t>Fecha de Expedición</t>
  </si>
  <si>
    <t>BANCO CONTINENTAL S.A.E.C.A</t>
  </si>
  <si>
    <t>BANCO REGIONAL S.A.</t>
  </si>
  <si>
    <t>BANCO GNB S.A.</t>
  </si>
  <si>
    <t>BANCO ATLAS S.A.</t>
  </si>
  <si>
    <t>BANCOP S.A.</t>
  </si>
  <si>
    <t>CUEVAS HNOS.S.A.</t>
  </si>
  <si>
    <t>DIESA S.A.</t>
  </si>
  <si>
    <t>PROVEEDORES VARIOS</t>
  </si>
  <si>
    <t xml:space="preserve"> P c/ Pagare</t>
  </si>
  <si>
    <t>c/Codeudoria de O.P.</t>
  </si>
  <si>
    <t>al dia</t>
  </si>
  <si>
    <t>A SOLA FIRMA</t>
  </si>
  <si>
    <t>AL DIA</t>
  </si>
  <si>
    <t xml:space="preserve">Cta. Cte. </t>
  </si>
  <si>
    <t>Factura Conformada</t>
  </si>
  <si>
    <t>varios</t>
  </si>
  <si>
    <t xml:space="preserve"> </t>
  </si>
  <si>
    <t>PENNER AUTOMOTORES SRL</t>
  </si>
  <si>
    <t>FINANCIERA EL COMERCIO S.A.E.C.A.</t>
  </si>
  <si>
    <t>A la vista</t>
  </si>
  <si>
    <t>NURIA ISNARDI</t>
  </si>
  <si>
    <t>ERWIN DURKSEN</t>
  </si>
  <si>
    <t>Fiduciaria</t>
  </si>
  <si>
    <t>(*) CONTINENTAL/ RIO (FIDUCIA)</t>
  </si>
  <si>
    <t>VISION BANCO</t>
  </si>
  <si>
    <t>(*)</t>
  </si>
  <si>
    <t>(*) Los prestamos a la Vista son inversiones sin vencimiento definido.</t>
  </si>
  <si>
    <t>Bienes en Fideicomiso</t>
  </si>
  <si>
    <t xml:space="preserve">Detalle </t>
  </si>
  <si>
    <t>Superficie</t>
  </si>
  <si>
    <t>Cta Cte Ctral</t>
  </si>
  <si>
    <t>Monto</t>
  </si>
  <si>
    <t xml:space="preserve">Inmueble Transchaco y Yaguaron </t>
  </si>
  <si>
    <t>600,60 mt</t>
  </si>
  <si>
    <t>15-1221-06</t>
  </si>
  <si>
    <t>Inmueble Yaguaron c/Transchaco</t>
  </si>
  <si>
    <t>404,97 mt</t>
  </si>
  <si>
    <t>15-1222-03</t>
  </si>
  <si>
    <t xml:space="preserve">Inmueble Yaguaron c/Ruta Transchaco </t>
  </si>
  <si>
    <t>360 M2</t>
  </si>
  <si>
    <t>15-1221-02</t>
  </si>
  <si>
    <t>393,83 mt</t>
  </si>
  <si>
    <t>15-1222-04</t>
  </si>
  <si>
    <t>6535 mt</t>
  </si>
  <si>
    <t>15-0211-14</t>
  </si>
  <si>
    <t xml:space="preserve">Inmueble Yaguaron c/Transchaco </t>
  </si>
  <si>
    <t>360,24 mt</t>
  </si>
  <si>
    <t>15-1221-05</t>
  </si>
  <si>
    <t>362,45 mt</t>
  </si>
  <si>
    <t>15-1221-03</t>
  </si>
  <si>
    <t>360,21 mt</t>
  </si>
  <si>
    <t>15-1221-04</t>
  </si>
  <si>
    <t>34-0206-01/000-09</t>
  </si>
  <si>
    <t>34-0206-01/000-10</t>
  </si>
  <si>
    <t>34-0206-01/000-11</t>
  </si>
  <si>
    <t>34-0206-01/000-12</t>
  </si>
  <si>
    <t>34-0206-01/000-13</t>
  </si>
  <si>
    <t>34-0206-01/000-14</t>
  </si>
  <si>
    <t>34-0206-01/000-15</t>
  </si>
  <si>
    <t>34-0206-01/000-16</t>
  </si>
  <si>
    <t>34-0206-01/000-17</t>
  </si>
  <si>
    <t>34-0206-01/000-21</t>
  </si>
  <si>
    <t>34-0206-01/000-22</t>
  </si>
  <si>
    <t>34-0206-01/000-23</t>
  </si>
  <si>
    <t>34-0206-01/000-24</t>
  </si>
  <si>
    <t>34-0206-01/000-25</t>
  </si>
  <si>
    <t>34-0206-01/000-26</t>
  </si>
  <si>
    <t>34-0206-01/000-27</t>
  </si>
  <si>
    <t>34-0206-01/000-28</t>
  </si>
  <si>
    <t>34-0206-01/00-67</t>
  </si>
  <si>
    <t>34-0206-01/00-68</t>
  </si>
  <si>
    <t>34-0206-01/00-83</t>
  </si>
  <si>
    <t>34-0206-01/0084</t>
  </si>
  <si>
    <t>34-0206-01/0085</t>
  </si>
  <si>
    <t>34-0206-01/0086</t>
  </si>
  <si>
    <t>34-0210-01/00-23</t>
  </si>
  <si>
    <t>34-0210-01/00-24</t>
  </si>
  <si>
    <t>34-0210-01/00-25</t>
  </si>
  <si>
    <t>34-0210-01/00-26</t>
  </si>
  <si>
    <t>34-0210-01/00-27</t>
  </si>
  <si>
    <t>34-208-1</t>
  </si>
  <si>
    <t>34-208-4</t>
  </si>
  <si>
    <t>34-208-5</t>
  </si>
  <si>
    <t>34-208-18</t>
  </si>
  <si>
    <t>34-208-19</t>
  </si>
  <si>
    <t>34-208-20</t>
  </si>
  <si>
    <t>34-208-21</t>
  </si>
  <si>
    <t>34-208-22</t>
  </si>
  <si>
    <t>Manzana</t>
  </si>
  <si>
    <t>Lote</t>
  </si>
  <si>
    <t xml:space="preserve">OBS.: - Las deudas señaladas con Garantía Fiduciaria poseen como garantía inmuebles detallados en el anexo "Bienes en Fideicomiso". </t>
  </si>
  <si>
    <t>(**)</t>
  </si>
  <si>
    <t>(*) Corresponden a varias facturas por compra de vehiculos.</t>
  </si>
  <si>
    <t>BANCO RIO S.A.E.C.A.</t>
  </si>
  <si>
    <t>(**) RIO / CONTINENTAL (FIDUCIA)</t>
  </si>
  <si>
    <t>(**) ACREEDOR FINANCIERO BANCO RIO S.A.; ADMINISTRADOR DE LA FIDUCIA BANCO CONTINENTAL S.A.E.C.A.</t>
  </si>
  <si>
    <t>VICTOR REYES</t>
  </si>
  <si>
    <t>JHONY UNGER KLASSEN</t>
  </si>
  <si>
    <t>SONIA BEATRIZ DIAZ DE REYES</t>
  </si>
  <si>
    <t>(**) ACREEDOR FINANCIERO BANCO RIO S.A.E.C.A.; ADMINISTRADOR DE LA FIDUCIA BANCO CONTINENTAL S.A.E.C.A.</t>
  </si>
  <si>
    <t>Serie 03 G1</t>
  </si>
  <si>
    <t>Serie 04 G1</t>
  </si>
  <si>
    <t>Serie 05 G1</t>
  </si>
  <si>
    <t>Serie 06 G1</t>
  </si>
  <si>
    <t>Serie 07 G1</t>
  </si>
  <si>
    <t>Serie 08 G1</t>
  </si>
  <si>
    <t>Serie 09 G1</t>
  </si>
  <si>
    <t>Serie 10 G1</t>
  </si>
  <si>
    <t>SERIE</t>
  </si>
  <si>
    <t>Fecha de Emisión</t>
  </si>
  <si>
    <t>Monto de Cuota</t>
  </si>
  <si>
    <t>(*) ACREEDOR FINANCIERO BANCO CONTINENTAL S.A.E.C.A.; ADMINISTRADOR DE LA FIDUCIA BANCO RIO S.A.E.C.A.</t>
  </si>
  <si>
    <t>1-</t>
  </si>
  <si>
    <t>2-</t>
  </si>
  <si>
    <t>3-</t>
  </si>
  <si>
    <t>4-</t>
  </si>
  <si>
    <t>5-</t>
  </si>
  <si>
    <t>CONTENIDO</t>
  </si>
  <si>
    <t>INTERFISA BANCO S.A.</t>
  </si>
  <si>
    <t>BANCO BASA S.A.</t>
  </si>
  <si>
    <t>FINANCIERA PYO JAPONESA S.A.E.C.A.</t>
  </si>
  <si>
    <t>6-</t>
  </si>
  <si>
    <t>Anexo: Bienes en Fideicomiso</t>
  </si>
  <si>
    <t>ARNOLD LOWEN</t>
  </si>
  <si>
    <t>Construcciones y Mejoras</t>
  </si>
  <si>
    <t>RAMON ZARZA</t>
  </si>
  <si>
    <t>ELECTRODIESEL S.A.</t>
  </si>
  <si>
    <t>DAPAR S.A.</t>
  </si>
  <si>
    <t>CIA PARAGUAYA DE RULEMANES S.A.</t>
  </si>
  <si>
    <t>ORLANDO PENNER</t>
  </si>
  <si>
    <t>(***)</t>
  </si>
  <si>
    <t>(**) Corresponden a varias facturas por compras de insumos y otros gastos operativos.</t>
  </si>
  <si>
    <t>(***) Corresponden a varias facturas de diversos proveedores de insumos y otros gastos operativos.</t>
  </si>
  <si>
    <t>ORLANDO PENNER DÜRKSEN</t>
  </si>
  <si>
    <t>Representante Legal</t>
  </si>
  <si>
    <t xml:space="preserve">Deudas Comerciales </t>
  </si>
  <si>
    <t xml:space="preserve">Deudas Financieras </t>
  </si>
  <si>
    <t xml:space="preserve">Deudas Financieras por Fideicomiso </t>
  </si>
  <si>
    <t>Deudas Financieras por Bonos</t>
  </si>
  <si>
    <t xml:space="preserve">Deudas Diversas </t>
  </si>
  <si>
    <t>c/Codeudoria de O.P.-Caucion Dtos</t>
  </si>
  <si>
    <t>HERIMARC S.R.L.</t>
  </si>
  <si>
    <t>AUTOMECANICA RACING S.R.L.</t>
  </si>
  <si>
    <t>AUTOPIEZAS CEISA</t>
  </si>
  <si>
    <t>SANTA ELENA S.A.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</si>
</sst>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-* #,##0.00_-;\-* #,##0.00_-;_-* &quot;-&quot;??_-;_-@_-"/>
    <numFmt numFmtId="164" formatCode="_-* #,##0.00\ _€_-;\-* #,##0.00\ _€_-;_-* &quot;-&quot;??\ _€_-;_-@_-"/>
    <numFmt numFmtId="165" formatCode="dd\-mm\-yy;@"/>
    <numFmt numFmtId="166" formatCode="#,##0;[Red]#,##0"/>
    <numFmt numFmtId="167" formatCode="#,##0.0000"/>
    <numFmt numFmtId="168" formatCode="[$-3C0A]#,###"/>
    <numFmt numFmtId="169" formatCode="[$-3C0A]#,##0"/>
    <numFmt numFmtId="170" formatCode="[$-3C0A]General"/>
    <numFmt numFmtId="171" formatCode="[$G-3C0A]#,##0.00;[Red]&quot;(&quot;[$G-3C0A]#,##0.00&quot;)&quot;"/>
    <numFmt numFmtId="172" formatCode="_(* #,##0.00_);_(* \(#,##0.00\);_(* &quot;-&quot;??_);_(@_)"/>
    <numFmt numFmtId="173" formatCode="#,##0_ ;\-#,##0\ "/>
    <numFmt numFmtId="174" formatCode="_-* #,##0\ _€_-;\-* #,##0\ _€_-;_-* &quot;-&quot;??\ _€_-;_-@_-"/>
    <numFmt numFmtId="175" formatCode="#,##0.000"/>
  </numFmts>
  <fonts count="29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0"/>
      <color indexed="12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b/>
      <sz val="14"/>
      <name val="Arial"/>
      <family val="2"/>
    </font>
    <font>
      <b/>
      <sz val="10"/>
      <color indexed="8"/>
      <name val="Arial"/>
      <family val="2"/>
    </font>
    <font>
      <b/>
      <u/>
      <sz val="10"/>
      <color indexed="8"/>
      <name val="Arial"/>
      <family val="2"/>
    </font>
    <font>
      <b/>
      <sz val="10"/>
      <name val="Arial"/>
      <family val="2"/>
    </font>
    <font>
      <b/>
      <sz val="10"/>
      <color indexed="12"/>
      <name val="Arial"/>
      <family val="2"/>
    </font>
    <font>
      <sz val="10"/>
      <color indexed="12"/>
      <name val="Arial"/>
      <family val="2"/>
    </font>
    <font>
      <b/>
      <sz val="14"/>
      <color indexed="8"/>
      <name val="Arial"/>
      <family val="2"/>
    </font>
    <font>
      <sz val="8"/>
      <name val="Arial"/>
      <family val="2"/>
    </font>
    <font>
      <b/>
      <sz val="12"/>
      <color indexed="8"/>
      <name val="Arial"/>
      <family val="2"/>
    </font>
    <font>
      <sz val="10"/>
      <name val="Arial"/>
      <family val="2"/>
    </font>
    <font>
      <b/>
      <sz val="10"/>
      <color indexed="10"/>
      <name val="Arial"/>
      <family val="2"/>
    </font>
    <font>
      <b/>
      <sz val="11"/>
      <color theme="1"/>
      <name val="Calibri"/>
      <family val="2"/>
      <scheme val="minor"/>
    </font>
    <font>
      <b/>
      <i/>
      <u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9"/>
      <name val="Arial"/>
      <family val="2"/>
    </font>
    <font>
      <sz val="9"/>
      <color theme="1"/>
      <name val="Arial"/>
      <family val="2"/>
    </font>
    <font>
      <sz val="11"/>
      <color theme="1"/>
      <name val="Arial"/>
      <family val="2"/>
    </font>
    <font>
      <sz val="11"/>
      <color rgb="FF000000"/>
      <name val="Calibri"/>
      <family val="2"/>
    </font>
    <font>
      <b/>
      <i/>
      <sz val="16"/>
      <color theme="1"/>
      <name val="Arial"/>
      <family val="2"/>
    </font>
    <font>
      <b/>
      <i/>
      <u/>
      <sz val="11"/>
      <color theme="1"/>
      <name val="Arial"/>
      <family val="2"/>
    </font>
    <font>
      <sz val="10"/>
      <color rgb="FF000000"/>
      <name val="Calibri Light"/>
      <family val="2"/>
    </font>
    <font>
      <sz val="11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2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double">
        <color indexed="64"/>
      </bottom>
      <diagonal/>
    </border>
    <border>
      <left style="medium">
        <color indexed="9"/>
      </left>
      <right/>
      <top style="thin">
        <color indexed="64"/>
      </top>
      <bottom/>
      <diagonal/>
    </border>
    <border>
      <left style="medium">
        <color indexed="9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1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  <xf numFmtId="164" fontId="16" fillId="0" borderId="0" applyFont="0" applyFill="0" applyBorder="0" applyAlignment="0" applyProtection="0"/>
    <xf numFmtId="0" fontId="23" fillId="0" borderId="0"/>
    <xf numFmtId="170" fontId="24" fillId="0" borderId="0"/>
    <xf numFmtId="0" fontId="25" fillId="0" borderId="0">
      <alignment horizontal="center"/>
    </xf>
    <xf numFmtId="0" fontId="25" fillId="0" borderId="0">
      <alignment horizontal="center" textRotation="90"/>
    </xf>
    <xf numFmtId="0" fontId="26" fillId="0" borderId="0"/>
    <xf numFmtId="171" fontId="26" fillId="0" borderId="0"/>
    <xf numFmtId="164" fontId="23" fillId="0" borderId="0" applyFont="0" applyFill="0" applyBorder="0" applyAlignment="0" applyProtection="0"/>
    <xf numFmtId="164" fontId="2" fillId="0" borderId="0"/>
    <xf numFmtId="172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72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</cellStyleXfs>
  <cellXfs count="145">
    <xf numFmtId="0" fontId="0" fillId="0" borderId="0" xfId="0"/>
    <xf numFmtId="0" fontId="3" fillId="0" borderId="0" xfId="1" applyFill="1" applyAlignment="1" applyProtection="1"/>
    <xf numFmtId="0" fontId="0" fillId="0" borderId="0" xfId="0" applyFill="1"/>
    <xf numFmtId="0" fontId="6" fillId="0" borderId="0" xfId="0" applyFont="1" applyFill="1"/>
    <xf numFmtId="0" fontId="9" fillId="0" borderId="0" xfId="0" applyFont="1" applyFill="1"/>
    <xf numFmtId="0" fontId="8" fillId="0" borderId="0" xfId="0" applyFont="1" applyFill="1"/>
    <xf numFmtId="15" fontId="10" fillId="0" borderId="0" xfId="0" applyNumberFormat="1" applyFont="1" applyFill="1" applyAlignment="1">
      <alignment horizontal="left"/>
    </xf>
    <xf numFmtId="3" fontId="8" fillId="0" borderId="0" xfId="0" applyNumberFormat="1" applyFont="1" applyFill="1" applyAlignment="1">
      <alignment horizontal="left"/>
    </xf>
    <xf numFmtId="0" fontId="11" fillId="0" borderId="0" xfId="0" applyFont="1" applyFill="1"/>
    <xf numFmtId="0" fontId="12" fillId="0" borderId="0" xfId="0" applyFont="1" applyFill="1"/>
    <xf numFmtId="14" fontId="11" fillId="0" borderId="0" xfId="0" applyNumberFormat="1" applyFont="1" applyFill="1" applyAlignment="1">
      <alignment horizontal="left"/>
    </xf>
    <xf numFmtId="0" fontId="13" fillId="0" borderId="0" xfId="0" applyFont="1" applyFill="1"/>
    <xf numFmtId="0" fontId="14" fillId="0" borderId="2" xfId="0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/>
    </xf>
    <xf numFmtId="0" fontId="5" fillId="0" borderId="0" xfId="0" applyFont="1" applyFill="1" applyAlignment="1">
      <alignment horizontal="left"/>
    </xf>
    <xf numFmtId="0" fontId="5" fillId="0" borderId="2" xfId="0" applyFont="1" applyFill="1" applyBorder="1"/>
    <xf numFmtId="0" fontId="5" fillId="0" borderId="2" xfId="0" applyFont="1" applyFill="1" applyBorder="1" applyAlignment="1">
      <alignment horizontal="left"/>
    </xf>
    <xf numFmtId="0" fontId="5" fillId="0" borderId="2" xfId="0" applyFont="1" applyFill="1" applyBorder="1" applyAlignment="1">
      <alignment horizontal="center"/>
    </xf>
    <xf numFmtId="3" fontId="5" fillId="0" borderId="2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right"/>
    </xf>
    <xf numFmtId="0" fontId="0" fillId="0" borderId="0" xfId="0" applyAlignment="1">
      <alignment horizontal="right"/>
    </xf>
    <xf numFmtId="0" fontId="10" fillId="0" borderId="4" xfId="0" applyFont="1" applyFill="1" applyBorder="1"/>
    <xf numFmtId="0" fontId="8" fillId="0" borderId="0" xfId="0" applyFont="1" applyFill="1" applyAlignment="1">
      <alignment horizontal="left"/>
    </xf>
    <xf numFmtId="0" fontId="8" fillId="0" borderId="0" xfId="0" applyFont="1" applyFill="1" applyAlignment="1">
      <alignment horizontal="right"/>
    </xf>
    <xf numFmtId="0" fontId="15" fillId="0" borderId="0" xfId="0" applyFont="1" applyFill="1" applyAlignment="1">
      <alignment horizontal="left"/>
    </xf>
    <xf numFmtId="165" fontId="8" fillId="0" borderId="0" xfId="0" applyNumberFormat="1" applyFont="1" applyFill="1" applyAlignment="1">
      <alignment horizontal="center"/>
    </xf>
    <xf numFmtId="4" fontId="8" fillId="0" borderId="0" xfId="0" applyNumberFormat="1" applyFont="1" applyFill="1" applyAlignment="1">
      <alignment horizontal="left"/>
    </xf>
    <xf numFmtId="0" fontId="17" fillId="0" borderId="0" xfId="0" applyFont="1" applyFill="1"/>
    <xf numFmtId="3" fontId="5" fillId="0" borderId="2" xfId="0" applyNumberFormat="1" applyFont="1" applyFill="1" applyBorder="1"/>
    <xf numFmtId="4" fontId="5" fillId="0" borderId="0" xfId="2" applyNumberFormat="1" applyFont="1" applyFill="1" applyAlignment="1">
      <alignment horizontal="right"/>
    </xf>
    <xf numFmtId="4" fontId="10" fillId="0" borderId="4" xfId="0" applyNumberFormat="1" applyFont="1" applyFill="1" applyBorder="1" applyAlignment="1">
      <alignment horizontal="right"/>
    </xf>
    <xf numFmtId="3" fontId="5" fillId="0" borderId="0" xfId="2" applyNumberFormat="1" applyFont="1" applyFill="1" applyAlignment="1">
      <alignment horizontal="right"/>
    </xf>
    <xf numFmtId="3" fontId="5" fillId="0" borderId="0" xfId="0" applyNumberFormat="1" applyFont="1" applyFill="1" applyAlignment="1">
      <alignment horizontal="right"/>
    </xf>
    <xf numFmtId="3" fontId="10" fillId="0" borderId="4" xfId="0" applyNumberFormat="1" applyFont="1" applyFill="1" applyBorder="1" applyAlignment="1">
      <alignment horizontal="right"/>
    </xf>
    <xf numFmtId="4" fontId="5" fillId="0" borderId="2" xfId="0" applyNumberFormat="1" applyFont="1" applyFill="1" applyBorder="1"/>
    <xf numFmtId="3" fontId="5" fillId="0" borderId="0" xfId="2" applyNumberFormat="1" applyFont="1" applyFill="1"/>
    <xf numFmtId="3" fontId="10" fillId="0" borderId="0" xfId="0" applyNumberFormat="1" applyFont="1" applyFill="1" applyBorder="1" applyAlignment="1">
      <alignment horizontal="right" vertical="center" wrapText="1"/>
    </xf>
    <xf numFmtId="0" fontId="19" fillId="0" borderId="0" xfId="0" applyFont="1" applyAlignment="1">
      <alignment horizontal="center"/>
    </xf>
    <xf numFmtId="0" fontId="20" fillId="0" borderId="0" xfId="0" applyFont="1" applyAlignment="1">
      <alignment horizontal="center"/>
    </xf>
    <xf numFmtId="0" fontId="22" fillId="0" borderId="7" xfId="0" applyFont="1" applyFill="1" applyBorder="1"/>
    <xf numFmtId="1" fontId="21" fillId="3" borderId="7" xfId="0" applyNumberFormat="1" applyFont="1" applyFill="1" applyBorder="1" applyAlignment="1"/>
    <xf numFmtId="3" fontId="21" fillId="3" borderId="7" xfId="0" applyNumberFormat="1" applyFont="1" applyFill="1" applyBorder="1" applyAlignment="1">
      <alignment horizontal="right"/>
    </xf>
    <xf numFmtId="1" fontId="21" fillId="3" borderId="8" xfId="0" applyNumberFormat="1" applyFont="1" applyFill="1" applyBorder="1" applyAlignment="1"/>
    <xf numFmtId="3" fontId="21" fillId="3" borderId="8" xfId="0" applyNumberFormat="1" applyFont="1" applyFill="1" applyBorder="1" applyAlignment="1">
      <alignment horizontal="right"/>
    </xf>
    <xf numFmtId="0" fontId="21" fillId="0" borderId="7" xfId="0" applyFont="1" applyFill="1" applyBorder="1" applyAlignment="1">
      <alignment vertical="top" wrapText="1"/>
    </xf>
    <xf numFmtId="3" fontId="0" fillId="0" borderId="0" xfId="0" applyNumberFormat="1"/>
    <xf numFmtId="0" fontId="0" fillId="0" borderId="0" xfId="0" applyBorder="1"/>
    <xf numFmtId="0" fontId="21" fillId="3" borderId="0" xfId="0" applyFont="1" applyFill="1" applyBorder="1" applyAlignment="1">
      <alignment vertical="top" wrapText="1"/>
    </xf>
    <xf numFmtId="3" fontId="18" fillId="0" borderId="7" xfId="0" applyNumberFormat="1" applyFont="1" applyBorder="1"/>
    <xf numFmtId="3" fontId="0" fillId="0" borderId="0" xfId="0" applyNumberFormat="1" applyBorder="1"/>
    <xf numFmtId="3" fontId="18" fillId="0" borderId="0" xfId="0" applyNumberFormat="1" applyFont="1" applyBorder="1"/>
    <xf numFmtId="0" fontId="5" fillId="0" borderId="0" xfId="0" applyFont="1" applyFill="1" applyBorder="1"/>
    <xf numFmtId="14" fontId="5" fillId="0" borderId="0" xfId="0" applyNumberFormat="1" applyFont="1" applyFill="1" applyBorder="1"/>
    <xf numFmtId="3" fontId="5" fillId="0" borderId="0" xfId="0" applyNumberFormat="1" applyFont="1" applyFill="1" applyBorder="1"/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left"/>
    </xf>
    <xf numFmtId="14" fontId="5" fillId="0" borderId="0" xfId="0" applyNumberFormat="1" applyFont="1" applyFill="1" applyBorder="1" applyAlignment="1">
      <alignment horizontal="right"/>
    </xf>
    <xf numFmtId="0" fontId="10" fillId="0" borderId="0" xfId="0" applyFont="1" applyFill="1" applyBorder="1"/>
    <xf numFmtId="0" fontId="0" fillId="0" borderId="0" xfId="0" applyFill="1" applyBorder="1"/>
    <xf numFmtId="3" fontId="2" fillId="0" borderId="0" xfId="10" applyNumberFormat="1"/>
    <xf numFmtId="0" fontId="10" fillId="0" borderId="0" xfId="0" applyFont="1" applyFill="1" applyAlignment="1"/>
    <xf numFmtId="0" fontId="7" fillId="0" borderId="0" xfId="0" applyFont="1" applyFill="1"/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/>
    </xf>
    <xf numFmtId="0" fontId="5" fillId="0" borderId="0" xfId="0" applyFont="1" applyFill="1"/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left"/>
    </xf>
    <xf numFmtId="3" fontId="5" fillId="0" borderId="0" xfId="0" applyNumberFormat="1" applyFont="1" applyFill="1" applyBorder="1" applyAlignment="1">
      <alignment horizontal="right" vertical="center" wrapText="1"/>
    </xf>
    <xf numFmtId="3" fontId="10" fillId="0" borderId="4" xfId="0" applyNumberFormat="1" applyFont="1" applyFill="1" applyBorder="1" applyAlignment="1">
      <alignment horizontal="right" vertical="center" wrapText="1"/>
    </xf>
    <xf numFmtId="14" fontId="5" fillId="0" borderId="0" xfId="0" applyNumberFormat="1" applyFont="1" applyFill="1" applyAlignment="1">
      <alignment horizontal="center"/>
    </xf>
    <xf numFmtId="3" fontId="5" fillId="0" borderId="0" xfId="0" applyNumberFormat="1" applyFont="1" applyFill="1"/>
    <xf numFmtId="0" fontId="10" fillId="0" borderId="0" xfId="0" applyFont="1" applyFill="1"/>
    <xf numFmtId="4" fontId="10" fillId="0" borderId="4" xfId="0" applyNumberFormat="1" applyFont="1" applyFill="1" applyBorder="1" applyAlignment="1">
      <alignment horizontal="right" vertical="center" wrapText="1"/>
    </xf>
    <xf numFmtId="4" fontId="5" fillId="0" borderId="0" xfId="0" applyNumberFormat="1" applyFont="1" applyFill="1"/>
    <xf numFmtId="3" fontId="5" fillId="0" borderId="0" xfId="0" applyNumberFormat="1" applyFont="1" applyFill="1" applyAlignment="1">
      <alignment horizontal="center"/>
    </xf>
    <xf numFmtId="0" fontId="0" fillId="2" borderId="0" xfId="0" applyFill="1"/>
    <xf numFmtId="0" fontId="20" fillId="2" borderId="0" xfId="0" applyFont="1" applyFill="1" applyAlignment="1">
      <alignment horizontal="center"/>
    </xf>
    <xf numFmtId="170" fontId="27" fillId="2" borderId="9" xfId="4" applyFont="1" applyFill="1" applyBorder="1" applyAlignment="1">
      <alignment horizontal="center"/>
    </xf>
    <xf numFmtId="167" fontId="27" fillId="2" borderId="9" xfId="4" applyNumberFormat="1" applyFont="1" applyFill="1" applyBorder="1" applyAlignment="1">
      <alignment horizontal="center"/>
    </xf>
    <xf numFmtId="168" fontId="27" fillId="2" borderId="11" xfId="4" applyNumberFormat="1" applyFont="1" applyFill="1" applyBorder="1" applyAlignment="1">
      <alignment horizontal="right"/>
    </xf>
    <xf numFmtId="170" fontId="27" fillId="2" borderId="10" xfId="4" applyFont="1" applyFill="1" applyBorder="1" applyAlignment="1">
      <alignment horizontal="center"/>
    </xf>
    <xf numFmtId="167" fontId="27" fillId="2" borderId="10" xfId="4" applyNumberFormat="1" applyFont="1" applyFill="1" applyBorder="1" applyAlignment="1">
      <alignment horizontal="center"/>
    </xf>
    <xf numFmtId="168" fontId="27" fillId="2" borderId="12" xfId="4" applyNumberFormat="1" applyFont="1" applyFill="1" applyBorder="1" applyAlignment="1">
      <alignment horizontal="right"/>
    </xf>
    <xf numFmtId="169" fontId="27" fillId="2" borderId="11" xfId="4" applyNumberFormat="1" applyFont="1" applyFill="1" applyBorder="1" applyAlignment="1">
      <alignment horizontal="right"/>
    </xf>
    <xf numFmtId="169" fontId="27" fillId="2" borderId="16" xfId="4" applyNumberFormat="1" applyFont="1" applyFill="1" applyBorder="1" applyAlignment="1">
      <alignment horizontal="right"/>
    </xf>
    <xf numFmtId="168" fontId="10" fillId="2" borderId="7" xfId="0" applyNumberFormat="1" applyFont="1" applyFill="1" applyBorder="1"/>
    <xf numFmtId="0" fontId="10" fillId="0" borderId="0" xfId="0" applyFont="1" applyAlignment="1">
      <alignment horizontal="right"/>
    </xf>
    <xf numFmtId="164" fontId="5" fillId="0" borderId="0" xfId="2" applyFont="1" applyFill="1" applyBorder="1"/>
    <xf numFmtId="0" fontId="0" fillId="0" borderId="0" xfId="0" applyFont="1" applyFill="1" applyBorder="1"/>
    <xf numFmtId="14" fontId="5" fillId="0" borderId="0" xfId="0" applyNumberFormat="1" applyFont="1" applyFill="1" applyAlignment="1">
      <alignment horizontal="left"/>
    </xf>
    <xf numFmtId="0" fontId="5" fillId="0" borderId="0" xfId="0" applyFont="1"/>
    <xf numFmtId="0" fontId="10" fillId="0" borderId="0" xfId="0" applyFont="1"/>
    <xf numFmtId="0" fontId="6" fillId="0" borderId="0" xfId="0" applyFont="1"/>
    <xf numFmtId="0" fontId="9" fillId="0" borderId="0" xfId="0" applyFont="1"/>
    <xf numFmtId="0" fontId="8" fillId="0" borderId="0" xfId="0" applyFont="1"/>
    <xf numFmtId="15" fontId="10" fillId="0" borderId="0" xfId="0" applyNumberFormat="1" applyFont="1" applyAlignment="1">
      <alignment horizontal="left"/>
    </xf>
    <xf numFmtId="4" fontId="8" fillId="0" borderId="0" xfId="0" applyNumberFormat="1" applyFont="1" applyAlignment="1">
      <alignment horizontal="left"/>
    </xf>
    <xf numFmtId="3" fontId="8" fillId="0" borderId="0" xfId="0" applyNumberFormat="1" applyFont="1" applyAlignment="1">
      <alignment horizontal="left"/>
    </xf>
    <xf numFmtId="0" fontId="11" fillId="0" borderId="0" xfId="0" applyFont="1"/>
    <xf numFmtId="0" fontId="12" fillId="0" borderId="0" xfId="0" applyFont="1"/>
    <xf numFmtId="14" fontId="11" fillId="0" borderId="0" xfId="0" applyNumberFormat="1" applyFont="1" applyAlignment="1">
      <alignment horizontal="left"/>
    </xf>
    <xf numFmtId="0" fontId="13" fillId="0" borderId="0" xfId="0" applyFont="1"/>
    <xf numFmtId="173" fontId="2" fillId="0" borderId="7" xfId="10" applyNumberFormat="1" applyBorder="1"/>
    <xf numFmtId="164" fontId="2" fillId="0" borderId="7" xfId="10" applyBorder="1"/>
    <xf numFmtId="14" fontId="0" fillId="0" borderId="7" xfId="0" applyNumberFormat="1" applyBorder="1"/>
    <xf numFmtId="173" fontId="2" fillId="0" borderId="13" xfId="10" applyNumberFormat="1" applyBorder="1"/>
    <xf numFmtId="3" fontId="2" fillId="0" borderId="7" xfId="10" applyNumberFormat="1" applyBorder="1"/>
    <xf numFmtId="0" fontId="10" fillId="0" borderId="0" xfId="0" applyFont="1" applyAlignment="1">
      <alignment horizontal="center"/>
    </xf>
    <xf numFmtId="3" fontId="10" fillId="0" borderId="4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/>
    </xf>
    <xf numFmtId="174" fontId="0" fillId="0" borderId="0" xfId="17" applyNumberFormat="1" applyFont="1"/>
    <xf numFmtId="14" fontId="5" fillId="0" borderId="0" xfId="0" applyNumberFormat="1" applyFont="1" applyFill="1"/>
    <xf numFmtId="166" fontId="5" fillId="0" borderId="0" xfId="0" applyNumberFormat="1" applyFont="1" applyFill="1"/>
    <xf numFmtId="14" fontId="5" fillId="0" borderId="0" xfId="0" applyNumberFormat="1" applyFont="1" applyFill="1" applyBorder="1" applyAlignment="1">
      <alignment horizontal="center"/>
    </xf>
    <xf numFmtId="4" fontId="5" fillId="0" borderId="0" xfId="0" applyNumberFormat="1" applyFont="1" applyFill="1" applyBorder="1"/>
    <xf numFmtId="3" fontId="10" fillId="0" borderId="23" xfId="0" applyNumberFormat="1" applyFont="1" applyFill="1" applyBorder="1" applyAlignment="1">
      <alignment horizontal="right" vertical="center" wrapText="1"/>
    </xf>
    <xf numFmtId="4" fontId="10" fillId="0" borderId="23" xfId="0" applyNumberFormat="1" applyFont="1" applyFill="1" applyBorder="1" applyAlignment="1">
      <alignment horizontal="right" vertical="center" wrapText="1"/>
    </xf>
    <xf numFmtId="175" fontId="5" fillId="0" borderId="0" xfId="0" applyNumberFormat="1" applyFont="1" applyFill="1" applyBorder="1"/>
    <xf numFmtId="0" fontId="10" fillId="0" borderId="5" xfId="0" applyFont="1" applyFill="1" applyBorder="1" applyAlignment="1">
      <alignment vertical="center" wrapText="1"/>
    </xf>
    <xf numFmtId="0" fontId="10" fillId="0" borderId="6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vertical="center" wrapText="1"/>
    </xf>
    <xf numFmtId="0" fontId="10" fillId="0" borderId="2" xfId="0" applyFont="1" applyFill="1" applyBorder="1" applyAlignment="1">
      <alignment vertical="center" wrapText="1"/>
    </xf>
    <xf numFmtId="0" fontId="10" fillId="0" borderId="1" xfId="0" applyFont="1" applyFill="1" applyBorder="1" applyAlignment="1"/>
    <xf numFmtId="0" fontId="10" fillId="0" borderId="0" xfId="0" applyFont="1" applyFill="1" applyAlignment="1">
      <alignment horizontal="center"/>
    </xf>
    <xf numFmtId="0" fontId="10" fillId="0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/>
    </xf>
    <xf numFmtId="0" fontId="10" fillId="0" borderId="1" xfId="0" applyFont="1" applyFill="1" applyBorder="1" applyAlignment="1">
      <alignment horizontal="center"/>
    </xf>
    <xf numFmtId="0" fontId="10" fillId="0" borderId="0" xfId="0" applyFont="1" applyAlignment="1">
      <alignment horizontal="center"/>
    </xf>
    <xf numFmtId="0" fontId="10" fillId="0" borderId="17" xfId="0" applyFont="1" applyBorder="1" applyAlignment="1">
      <alignment horizontal="center" vertical="center" wrapText="1"/>
    </xf>
    <xf numFmtId="0" fontId="10" fillId="0" borderId="19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21" xfId="0" applyFont="1" applyBorder="1" applyAlignment="1">
      <alignment horizontal="center" vertical="center" wrapText="1"/>
    </xf>
    <xf numFmtId="0" fontId="10" fillId="0" borderId="22" xfId="0" applyFont="1" applyBorder="1" applyAlignment="1">
      <alignment horizontal="center" vertical="center" wrapText="1"/>
    </xf>
    <xf numFmtId="0" fontId="10" fillId="0" borderId="18" xfId="0" applyFont="1" applyBorder="1" applyAlignment="1">
      <alignment horizontal="center" vertical="center" wrapText="1"/>
    </xf>
    <xf numFmtId="0" fontId="10" fillId="0" borderId="20" xfId="0" applyFont="1" applyBorder="1" applyAlignment="1">
      <alignment horizontal="center" vertical="center" wrapText="1"/>
    </xf>
    <xf numFmtId="0" fontId="19" fillId="0" borderId="0" xfId="0" applyFont="1" applyAlignment="1">
      <alignment horizontal="center"/>
    </xf>
    <xf numFmtId="0" fontId="21" fillId="3" borderId="14" xfId="0" applyFont="1" applyFill="1" applyBorder="1" applyAlignment="1">
      <alignment horizontal="left" vertical="top" wrapText="1"/>
    </xf>
    <xf numFmtId="0" fontId="21" fillId="3" borderId="15" xfId="0" applyFont="1" applyFill="1" applyBorder="1" applyAlignment="1">
      <alignment horizontal="left" vertical="top" wrapText="1"/>
    </xf>
    <xf numFmtId="0" fontId="20" fillId="0" borderId="0" xfId="0" applyFont="1" applyAlignment="1">
      <alignment horizontal="center"/>
    </xf>
  </cellXfs>
  <cellStyles count="21">
    <cellStyle name="Excel Built-in Normal" xfId="4" xr:uid="{00000000-0005-0000-0000-000000000000}"/>
    <cellStyle name="Heading" xfId="5" xr:uid="{00000000-0005-0000-0000-000001000000}"/>
    <cellStyle name="Heading1" xfId="6" xr:uid="{00000000-0005-0000-0000-000002000000}"/>
    <cellStyle name="Hipervínculo" xfId="1" builtinId="8"/>
    <cellStyle name="Millares" xfId="2" builtinId="3"/>
    <cellStyle name="Millares 2" xfId="9" xr:uid="{00000000-0005-0000-0000-000006000000}"/>
    <cellStyle name="Millares 2 2" xfId="15" xr:uid="{00000000-0005-0000-0000-000007000000}"/>
    <cellStyle name="Millares 2 3" xfId="13" xr:uid="{00000000-0005-0000-0000-000008000000}"/>
    <cellStyle name="Millares 3" xfId="11" xr:uid="{00000000-0005-0000-0000-000009000000}"/>
    <cellStyle name="Millares 4" xfId="17" xr:uid="{00000000-0005-0000-0000-00000A000000}"/>
    <cellStyle name="Millares 5" xfId="19" xr:uid="{E97D5EFC-9DF9-4B17-9783-4B2DB74B5ED7}"/>
    <cellStyle name="Normal" xfId="0" builtinId="0"/>
    <cellStyle name="Normal 2" xfId="3" xr:uid="{00000000-0005-0000-0000-00000C000000}"/>
    <cellStyle name="Normal 2 2" xfId="20" xr:uid="{27B4A133-8BF8-47B4-A114-9B10563401B4}"/>
    <cellStyle name="Normal 3" xfId="10" xr:uid="{00000000-0005-0000-0000-00000D000000}"/>
    <cellStyle name="Normal 4" xfId="18" xr:uid="{AA5C5E40-4A80-4077-A9D9-49F89D87BA0B}"/>
    <cellStyle name="Porcentaje 2" xfId="12" xr:uid="{00000000-0005-0000-0000-00000E000000}"/>
    <cellStyle name="Porcentual 2" xfId="14" xr:uid="{00000000-0005-0000-0000-00000F000000}"/>
    <cellStyle name="Porcentual 2 2" xfId="16" xr:uid="{00000000-0005-0000-0000-000010000000}"/>
    <cellStyle name="Result" xfId="7" xr:uid="{00000000-0005-0000-0000-000011000000}"/>
    <cellStyle name="Result2" xfId="8" xr:uid="{00000000-0005-0000-0000-00001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2076449</xdr:colOff>
      <xdr:row>1</xdr:row>
      <xdr:rowOff>133351</xdr:rowOff>
    </xdr:from>
    <xdr:to>
      <xdr:col>4</xdr:col>
      <xdr:colOff>333374</xdr:colOff>
      <xdr:row>6</xdr:row>
      <xdr:rowOff>123825</xdr:rowOff>
    </xdr:to>
    <xdr:pic>
      <xdr:nvPicPr>
        <xdr:cNvPr id="2" name="Imagen 1" descr="ORG-LOGO-GRUPO-PENNER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86049" y="295276"/>
          <a:ext cx="2066925" cy="8000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1456590</xdr:colOff>
      <xdr:row>4</xdr:row>
      <xdr:rowOff>76199</xdr:rowOff>
    </xdr:to>
    <xdr:pic>
      <xdr:nvPicPr>
        <xdr:cNvPr id="3" name="Imagen 1" descr="ORG-LOGO-GRUPO-PENNER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837590" cy="7238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104776</xdr:colOff>
      <xdr:row>0</xdr:row>
      <xdr:rowOff>152401</xdr:rowOff>
    </xdr:from>
    <xdr:to>
      <xdr:col>1</xdr:col>
      <xdr:colOff>1561366</xdr:colOff>
      <xdr:row>5</xdr:row>
      <xdr:rowOff>66675</xdr:rowOff>
    </xdr:to>
    <xdr:pic>
      <xdr:nvPicPr>
        <xdr:cNvPr id="2" name="Imagen 1" descr="ORG-LOGO-GRUPO-PENNER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6" y="152401"/>
          <a:ext cx="1837590" cy="7238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1456590</xdr:colOff>
      <xdr:row>4</xdr:row>
      <xdr:rowOff>76199</xdr:rowOff>
    </xdr:to>
    <xdr:pic>
      <xdr:nvPicPr>
        <xdr:cNvPr id="3" name="Imagen 1" descr="ORG-LOGO-GRUPO-PENNER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837590" cy="7238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3</xdr:col>
      <xdr:colOff>75465</xdr:colOff>
      <xdr:row>4</xdr:row>
      <xdr:rowOff>76199</xdr:rowOff>
    </xdr:to>
    <xdr:pic>
      <xdr:nvPicPr>
        <xdr:cNvPr id="3" name="Imagen 1" descr="ORG-LOGO-GRUPO-PENNER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837590" cy="7238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0</xdr:row>
      <xdr:rowOff>0</xdr:rowOff>
    </xdr:from>
    <xdr:to>
      <xdr:col>3</xdr:col>
      <xdr:colOff>75465</xdr:colOff>
      <xdr:row>4</xdr:row>
      <xdr:rowOff>76199</xdr:rowOff>
    </xdr:to>
    <xdr:pic>
      <xdr:nvPicPr>
        <xdr:cNvPr id="4" name="Imagen 1" descr="ORG-LOGO-GRUPO-PENNER">
          <a:extLst>
            <a:ext uri="{FF2B5EF4-FFF2-40B4-BE49-F238E27FC236}">
              <a16:creationId xmlns:a16="http://schemas.microsoft.com/office/drawing/2014/main" id="{50B0CB78-9797-44B6-AF5F-92067D2491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0"/>
          <a:ext cx="1837590" cy="7238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1456590</xdr:colOff>
      <xdr:row>4</xdr:row>
      <xdr:rowOff>76199</xdr:rowOff>
    </xdr:to>
    <xdr:pic>
      <xdr:nvPicPr>
        <xdr:cNvPr id="3" name="Imagen 1" descr="ORG-LOGO-GRUPO-PENNER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837590" cy="7238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75465</xdr:colOff>
      <xdr:row>4</xdr:row>
      <xdr:rowOff>76199</xdr:rowOff>
    </xdr:to>
    <xdr:pic>
      <xdr:nvPicPr>
        <xdr:cNvPr id="4" name="Imagen 1" descr="ORG-LOGO-GRUPO-PENNER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837590" cy="7238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9:F20"/>
  <sheetViews>
    <sheetView tabSelected="1" view="pageBreakPreview" zoomScaleNormal="100" zoomScaleSheetLayoutView="100" workbookViewId="0">
      <selection activeCell="D14" sqref="D14"/>
    </sheetView>
  </sheetViews>
  <sheetFormatPr baseColWidth="10" defaultColWidth="11.42578125" defaultRowHeight="12.75" x14ac:dyDescent="0.2"/>
  <cols>
    <col min="1" max="1" width="9.140625" customWidth="1"/>
    <col min="2" max="2" width="31.140625" style="20" customWidth="1"/>
    <col min="3" max="3" width="13.28515625" customWidth="1"/>
    <col min="4" max="4" width="12.7109375" customWidth="1"/>
    <col min="5" max="5" width="15.7109375" customWidth="1"/>
    <col min="6" max="7" width="13.7109375" bestFit="1" customWidth="1"/>
    <col min="11" max="11" width="4.7109375" customWidth="1"/>
  </cols>
  <sheetData>
    <row r="9" spans="1:6" ht="18" x14ac:dyDescent="0.25">
      <c r="B9" s="125" t="s">
        <v>139</v>
      </c>
      <c r="C9" s="125"/>
      <c r="D9" s="125"/>
      <c r="E9" s="125"/>
      <c r="F9" s="125"/>
    </row>
    <row r="11" spans="1:6" ht="15.75" x14ac:dyDescent="0.25">
      <c r="A11" s="2"/>
      <c r="B11" s="22" t="s">
        <v>17</v>
      </c>
      <c r="C11" s="23"/>
      <c r="D11" s="24" t="s">
        <v>39</v>
      </c>
      <c r="E11" s="2"/>
    </row>
    <row r="12" spans="1:6" x14ac:dyDescent="0.2">
      <c r="A12" s="2"/>
      <c r="B12" s="22" t="s">
        <v>18</v>
      </c>
      <c r="C12" s="23"/>
      <c r="D12" s="25">
        <v>44377</v>
      </c>
      <c r="E12" s="2"/>
    </row>
    <row r="13" spans="1:6" x14ac:dyDescent="0.2">
      <c r="A13" s="2"/>
      <c r="B13" s="22" t="s">
        <v>19</v>
      </c>
      <c r="C13" s="23"/>
      <c r="D13" s="26">
        <v>6754.47</v>
      </c>
      <c r="E13" s="2"/>
    </row>
    <row r="15" spans="1:6" x14ac:dyDescent="0.2">
      <c r="B15" s="86" t="s">
        <v>134</v>
      </c>
      <c r="C15" s="71" t="s">
        <v>157</v>
      </c>
    </row>
    <row r="16" spans="1:6" x14ac:dyDescent="0.2">
      <c r="B16" s="86" t="s">
        <v>135</v>
      </c>
      <c r="C16" s="71" t="s">
        <v>158</v>
      </c>
    </row>
    <row r="17" spans="2:3" x14ac:dyDescent="0.2">
      <c r="B17" s="86" t="s">
        <v>136</v>
      </c>
      <c r="C17" s="71" t="s">
        <v>159</v>
      </c>
    </row>
    <row r="18" spans="2:3" x14ac:dyDescent="0.2">
      <c r="B18" s="86" t="s">
        <v>137</v>
      </c>
      <c r="C18" s="71" t="s">
        <v>160</v>
      </c>
    </row>
    <row r="19" spans="2:3" x14ac:dyDescent="0.2">
      <c r="B19" s="86" t="s">
        <v>138</v>
      </c>
      <c r="C19" s="71" t="s">
        <v>161</v>
      </c>
    </row>
    <row r="20" spans="2:3" x14ac:dyDescent="0.2">
      <c r="B20" s="86" t="s">
        <v>143</v>
      </c>
      <c r="C20" s="71" t="s">
        <v>144</v>
      </c>
    </row>
  </sheetData>
  <sortState xmlns:xlrd2="http://schemas.microsoft.com/office/spreadsheetml/2017/richdata2" ref="B15:C19">
    <sortCondition ref="B15:B19"/>
  </sortState>
  <mergeCells count="1">
    <mergeCell ref="B9:F9"/>
  </mergeCells>
  <phoneticPr fontId="4" type="noConversion"/>
  <printOptions horizontalCentered="1" verticalCentered="1"/>
  <pageMargins left="0.74803149606299213" right="0.74803149606299213" top="0.98425196850393704" bottom="0.98425196850393704" header="0" footer="0"/>
  <pageSetup paperSize="9" scale="90" orientation="landscape" r:id="rId1"/>
  <headerFooter alignWithMargins="0"/>
  <colBreaks count="1" manualBreakCount="1">
    <brk id="11" max="472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98"/>
  <sheetViews>
    <sheetView view="pageBreakPreview" topLeftCell="A7" zoomScaleNormal="100" zoomScaleSheetLayoutView="100" workbookViewId="0">
      <selection activeCell="G40" sqref="G40"/>
    </sheetView>
  </sheetViews>
  <sheetFormatPr baseColWidth="10" defaultColWidth="9.140625" defaultRowHeight="12.75" x14ac:dyDescent="0.2"/>
  <cols>
    <col min="1" max="1" width="5.7109375" style="64" customWidth="1"/>
    <col min="2" max="2" width="35.5703125" style="66" customWidth="1"/>
    <col min="3" max="3" width="12.7109375" style="66" customWidth="1"/>
    <col min="4" max="4" width="12.7109375" style="64" customWidth="1"/>
    <col min="5" max="5" width="12.7109375" style="65" customWidth="1"/>
    <col min="6" max="6" width="13.7109375" style="19" customWidth="1"/>
    <col min="7" max="7" width="15.140625" style="64" customWidth="1"/>
    <col min="8" max="8" width="13.7109375" style="64" customWidth="1"/>
    <col min="9" max="9" width="17.5703125" style="64" customWidth="1"/>
    <col min="10" max="10" width="15.140625" style="64" customWidth="1"/>
    <col min="11" max="11" width="5.140625" style="64" customWidth="1"/>
    <col min="12" max="12" width="11" style="64" bestFit="1" customWidth="1"/>
    <col min="13" max="16384" width="9.140625" style="64"/>
  </cols>
  <sheetData>
    <row r="1" spans="1:22" s="2" customForma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s="2" customFormat="1" x14ac:dyDescent="0.2"/>
    <row r="3" spans="1:22" s="2" customFormat="1" x14ac:dyDescent="0.2"/>
    <row r="4" spans="1:22" s="2" customFormat="1" x14ac:dyDescent="0.2"/>
    <row r="5" spans="1:22" s="2" customFormat="1" x14ac:dyDescent="0.2"/>
    <row r="6" spans="1:22" s="2" customFormat="1" x14ac:dyDescent="0.2"/>
    <row r="7" spans="1:22" s="2" customFormat="1" ht="18" x14ac:dyDescent="0.25">
      <c r="A7" s="61" t="s">
        <v>38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</row>
    <row r="8" spans="1:22" x14ac:dyDescent="0.2">
      <c r="A8" s="71" t="str">
        <f>+Índice!C15</f>
        <v xml:space="preserve">Deudas Comerciales </v>
      </c>
      <c r="B8" s="64"/>
      <c r="C8" s="64"/>
      <c r="E8" s="64"/>
      <c r="F8" s="64"/>
    </row>
    <row r="9" spans="1:22" s="2" customFormat="1" x14ac:dyDescent="0.2"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</row>
    <row r="10" spans="1:22" s="2" customFormat="1" x14ac:dyDescent="0.2">
      <c r="A10" s="4" t="s">
        <v>12</v>
      </c>
      <c r="B10" s="5"/>
      <c r="C10" s="6">
        <f>+Índice!D12</f>
        <v>44377</v>
      </c>
      <c r="D10" s="6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</row>
    <row r="11" spans="1:22" s="2" customFormat="1" x14ac:dyDescent="0.2">
      <c r="A11" s="4" t="s">
        <v>13</v>
      </c>
      <c r="B11" s="5"/>
      <c r="C11" s="26">
        <f>+Índice!D13</f>
        <v>6754.47</v>
      </c>
      <c r="D11" s="7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</row>
    <row r="12" spans="1:22" s="2" customFormat="1" x14ac:dyDescent="0.2">
      <c r="A12" s="8"/>
      <c r="B12" s="9"/>
      <c r="C12" s="9"/>
      <c r="D12" s="10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</row>
    <row r="13" spans="1:22" s="2" customFormat="1" ht="18" x14ac:dyDescent="0.25">
      <c r="A13" s="11" t="s">
        <v>0</v>
      </c>
      <c r="B13" s="9"/>
      <c r="C13" s="9"/>
      <c r="D13" s="10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</row>
    <row r="14" spans="1:22" s="2" customFormat="1" x14ac:dyDescent="0.2">
      <c r="A14" s="5"/>
      <c r="B14" s="9"/>
      <c r="C14" s="9"/>
      <c r="D14" s="10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</row>
    <row r="15" spans="1:22" ht="12.75" customHeight="1" x14ac:dyDescent="0.2">
      <c r="A15" s="128" t="s">
        <v>1</v>
      </c>
      <c r="B15" s="126" t="s">
        <v>10</v>
      </c>
      <c r="C15" s="126" t="s">
        <v>3</v>
      </c>
      <c r="D15" s="126" t="s">
        <v>21</v>
      </c>
      <c r="E15" s="126" t="s">
        <v>4</v>
      </c>
      <c r="F15" s="124" t="s">
        <v>5</v>
      </c>
      <c r="G15" s="131" t="s">
        <v>5</v>
      </c>
      <c r="H15" s="131"/>
      <c r="I15" s="126" t="s">
        <v>6</v>
      </c>
      <c r="J15" s="126" t="s">
        <v>16</v>
      </c>
    </row>
    <row r="16" spans="1:22" ht="13.5" customHeight="1" thickBot="1" x14ac:dyDescent="0.25">
      <c r="A16" s="129"/>
      <c r="B16" s="127"/>
      <c r="C16" s="127"/>
      <c r="D16" s="127"/>
      <c r="E16" s="127"/>
      <c r="F16" s="12" t="s">
        <v>7</v>
      </c>
      <c r="G16" s="13" t="s">
        <v>8</v>
      </c>
      <c r="H16" s="13" t="s">
        <v>9</v>
      </c>
      <c r="I16" s="127"/>
      <c r="J16" s="127"/>
    </row>
    <row r="17" spans="1:22" x14ac:dyDescent="0.2">
      <c r="A17" s="65">
        <v>1</v>
      </c>
      <c r="B17" s="66" t="s">
        <v>28</v>
      </c>
      <c r="C17" s="66" t="s">
        <v>35</v>
      </c>
      <c r="D17" s="69" t="s">
        <v>37</v>
      </c>
      <c r="E17" s="69" t="s">
        <v>37</v>
      </c>
      <c r="F17" s="67">
        <f t="shared" ref="F17:F25" si="0">+G17+H17*$C$11</f>
        <v>8731919349.3087997</v>
      </c>
      <c r="G17" s="31">
        <v>185630032</v>
      </c>
      <c r="H17" s="29">
        <v>1265279.04</v>
      </c>
      <c r="I17" s="64" t="s">
        <v>36</v>
      </c>
      <c r="J17" s="65" t="s">
        <v>32</v>
      </c>
      <c r="K17" s="64" t="s">
        <v>47</v>
      </c>
    </row>
    <row r="18" spans="1:22" x14ac:dyDescent="0.2">
      <c r="A18" s="65">
        <v>2</v>
      </c>
      <c r="B18" s="66" t="s">
        <v>149</v>
      </c>
      <c r="C18" s="66" t="s">
        <v>35</v>
      </c>
      <c r="D18" s="69" t="s">
        <v>37</v>
      </c>
      <c r="E18" s="69" t="s">
        <v>37</v>
      </c>
      <c r="F18" s="67">
        <f t="shared" ref="F18" si="1">+G18+H18*$C$11</f>
        <v>88680900</v>
      </c>
      <c r="G18" s="31">
        <v>88680900</v>
      </c>
      <c r="H18" s="29">
        <v>0</v>
      </c>
      <c r="I18" s="64" t="s">
        <v>36</v>
      </c>
      <c r="J18" s="65" t="s">
        <v>32</v>
      </c>
      <c r="K18" s="64" t="s">
        <v>113</v>
      </c>
    </row>
    <row r="19" spans="1:22" x14ac:dyDescent="0.2">
      <c r="A19" s="65">
        <v>3</v>
      </c>
      <c r="B19" s="66" t="s">
        <v>164</v>
      </c>
      <c r="C19" s="66" t="s">
        <v>35</v>
      </c>
      <c r="D19" s="69" t="s">
        <v>37</v>
      </c>
      <c r="E19" s="69" t="s">
        <v>37</v>
      </c>
      <c r="F19" s="67">
        <f t="shared" si="0"/>
        <v>23580000</v>
      </c>
      <c r="G19" s="31">
        <v>23580000</v>
      </c>
      <c r="H19" s="29">
        <v>0</v>
      </c>
      <c r="I19" s="64" t="s">
        <v>36</v>
      </c>
      <c r="J19" s="65" t="s">
        <v>32</v>
      </c>
      <c r="K19" s="64" t="s">
        <v>113</v>
      </c>
    </row>
    <row r="20" spans="1:22" x14ac:dyDescent="0.2">
      <c r="A20" s="65">
        <v>4</v>
      </c>
      <c r="B20" s="66" t="s">
        <v>150</v>
      </c>
      <c r="C20" s="66" t="s">
        <v>35</v>
      </c>
      <c r="D20" s="69" t="s">
        <v>37</v>
      </c>
      <c r="E20" s="69" t="s">
        <v>37</v>
      </c>
      <c r="F20" s="67">
        <f t="shared" ref="F20" si="2">+G20+H20*$C$11</f>
        <v>36651049</v>
      </c>
      <c r="G20" s="31">
        <v>36651049</v>
      </c>
      <c r="H20" s="29">
        <v>0</v>
      </c>
      <c r="I20" s="64" t="s">
        <v>36</v>
      </c>
      <c r="J20" s="65" t="s">
        <v>32</v>
      </c>
      <c r="K20" s="64" t="s">
        <v>113</v>
      </c>
    </row>
    <row r="21" spans="1:22" x14ac:dyDescent="0.2">
      <c r="A21" s="65">
        <v>5</v>
      </c>
      <c r="B21" s="66" t="s">
        <v>148</v>
      </c>
      <c r="C21" s="66" t="s">
        <v>35</v>
      </c>
      <c r="D21" s="69" t="s">
        <v>37</v>
      </c>
      <c r="E21" s="69" t="s">
        <v>37</v>
      </c>
      <c r="F21" s="67">
        <f t="shared" si="0"/>
        <v>38391500</v>
      </c>
      <c r="G21" s="31">
        <v>38391500</v>
      </c>
      <c r="H21" s="29">
        <v>0</v>
      </c>
      <c r="I21" s="64" t="s">
        <v>36</v>
      </c>
      <c r="J21" s="65" t="s">
        <v>32</v>
      </c>
      <c r="K21" s="64" t="s">
        <v>113</v>
      </c>
    </row>
    <row r="22" spans="1:22" x14ac:dyDescent="0.2">
      <c r="A22" s="65">
        <v>6</v>
      </c>
      <c r="B22" s="66" t="s">
        <v>163</v>
      </c>
      <c r="C22" s="66" t="s">
        <v>35</v>
      </c>
      <c r="D22" s="69" t="s">
        <v>37</v>
      </c>
      <c r="E22" s="69" t="s">
        <v>37</v>
      </c>
      <c r="F22" s="67">
        <f t="shared" si="0"/>
        <v>42930300</v>
      </c>
      <c r="G22" s="31">
        <v>42930300</v>
      </c>
      <c r="H22" s="29">
        <v>0</v>
      </c>
      <c r="I22" s="64" t="s">
        <v>36</v>
      </c>
      <c r="J22" s="65" t="s">
        <v>32</v>
      </c>
      <c r="K22" s="64" t="s">
        <v>113</v>
      </c>
    </row>
    <row r="23" spans="1:22" x14ac:dyDescent="0.2">
      <c r="A23" s="65">
        <v>7</v>
      </c>
      <c r="B23" s="66" t="s">
        <v>165</v>
      </c>
      <c r="C23" s="66" t="s">
        <v>35</v>
      </c>
      <c r="D23" s="69" t="s">
        <v>37</v>
      </c>
      <c r="E23" s="69" t="s">
        <v>37</v>
      </c>
      <c r="F23" s="67">
        <f t="shared" ref="F23" si="3">+G23+H23*$C$11</f>
        <v>79011300</v>
      </c>
      <c r="G23" s="31">
        <v>79011300</v>
      </c>
      <c r="H23" s="29">
        <v>0</v>
      </c>
      <c r="I23" s="64" t="s">
        <v>36</v>
      </c>
      <c r="J23" s="65" t="s">
        <v>32</v>
      </c>
      <c r="K23" s="64" t="s">
        <v>113</v>
      </c>
    </row>
    <row r="24" spans="1:22" x14ac:dyDescent="0.2">
      <c r="A24" s="65">
        <v>8</v>
      </c>
      <c r="B24" s="66" t="s">
        <v>166</v>
      </c>
      <c r="C24" s="66" t="s">
        <v>35</v>
      </c>
      <c r="D24" s="69" t="s">
        <v>37</v>
      </c>
      <c r="E24" s="69" t="s">
        <v>37</v>
      </c>
      <c r="F24" s="67">
        <f t="shared" ref="F24" si="4">+G24+H24*$C$11</f>
        <v>33816090</v>
      </c>
      <c r="G24" s="31">
        <v>33816090</v>
      </c>
      <c r="H24" s="29">
        <v>0</v>
      </c>
      <c r="I24" s="64" t="s">
        <v>36</v>
      </c>
      <c r="J24" s="65" t="s">
        <v>32</v>
      </c>
      <c r="K24" s="64" t="s">
        <v>113</v>
      </c>
    </row>
    <row r="25" spans="1:22" ht="13.5" thickBot="1" x14ac:dyDescent="0.25">
      <c r="A25" s="65">
        <v>9</v>
      </c>
      <c r="B25" s="66" t="s">
        <v>29</v>
      </c>
      <c r="C25" s="66" t="s">
        <v>35</v>
      </c>
      <c r="D25" s="69" t="s">
        <v>37</v>
      </c>
      <c r="E25" s="69" t="s">
        <v>37</v>
      </c>
      <c r="F25" s="67">
        <f t="shared" si="0"/>
        <v>223747214.30000001</v>
      </c>
      <c r="G25" s="32">
        <f>735619755-G17-G18-G19-G20-G21-G22-G23-G24</f>
        <v>206928584</v>
      </c>
      <c r="H25" s="29">
        <f>1267769.04-H17</f>
        <v>2490</v>
      </c>
      <c r="I25" s="64" t="s">
        <v>36</v>
      </c>
      <c r="J25" s="65" t="s">
        <v>32</v>
      </c>
      <c r="K25" s="64" t="s">
        <v>152</v>
      </c>
    </row>
    <row r="26" spans="1:22" ht="13.5" thickBot="1" x14ac:dyDescent="0.25">
      <c r="E26" s="123" t="s">
        <v>15</v>
      </c>
      <c r="F26" s="68">
        <f>+SUM(F17:F25)</f>
        <v>9298727702.608799</v>
      </c>
      <c r="G26" s="33">
        <f>+SUM(G17:G25)</f>
        <v>735619755</v>
      </c>
      <c r="H26" s="30">
        <f>+SUM(H17:H25)</f>
        <v>1267769.04</v>
      </c>
    </row>
    <row r="27" spans="1:22" s="2" customFormat="1" ht="13.5" thickTop="1" x14ac:dyDescent="0.2">
      <c r="A27" s="5"/>
      <c r="B27" s="9"/>
      <c r="C27" s="9"/>
      <c r="D27" s="10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</row>
    <row r="28" spans="1:22" x14ac:dyDescent="0.2">
      <c r="F28" s="67"/>
    </row>
    <row r="29" spans="1:22" ht="18" hidden="1" x14ac:dyDescent="0.25">
      <c r="A29" s="11" t="s">
        <v>14</v>
      </c>
      <c r="F29" s="67"/>
    </row>
    <row r="30" spans="1:22" hidden="1" x14ac:dyDescent="0.2">
      <c r="F30" s="67"/>
    </row>
    <row r="31" spans="1:22" ht="12.75" hidden="1" customHeight="1" x14ac:dyDescent="0.2">
      <c r="A31" s="128" t="s">
        <v>1</v>
      </c>
      <c r="B31" s="126" t="s">
        <v>10</v>
      </c>
      <c r="C31" s="126" t="s">
        <v>3</v>
      </c>
      <c r="D31" s="126" t="s">
        <v>21</v>
      </c>
      <c r="E31" s="126" t="s">
        <v>4</v>
      </c>
      <c r="F31" s="124" t="s">
        <v>5</v>
      </c>
      <c r="G31" s="131" t="s">
        <v>5</v>
      </c>
      <c r="H31" s="131"/>
      <c r="I31" s="126" t="s">
        <v>6</v>
      </c>
      <c r="J31" s="126" t="s">
        <v>16</v>
      </c>
    </row>
    <row r="32" spans="1:22" ht="13.5" hidden="1" thickBot="1" x14ac:dyDescent="0.25">
      <c r="A32" s="129"/>
      <c r="B32" s="127"/>
      <c r="C32" s="127"/>
      <c r="D32" s="127"/>
      <c r="E32" s="127"/>
      <c r="F32" s="12" t="s">
        <v>7</v>
      </c>
      <c r="G32" s="13" t="s">
        <v>8</v>
      </c>
      <c r="H32" s="13" t="s">
        <v>9</v>
      </c>
      <c r="I32" s="127"/>
      <c r="J32" s="127"/>
    </row>
    <row r="33" spans="1:11" hidden="1" x14ac:dyDescent="0.2">
      <c r="A33" s="65">
        <v>1</v>
      </c>
      <c r="B33" s="66" t="s">
        <v>28</v>
      </c>
      <c r="C33" s="66" t="s">
        <v>35</v>
      </c>
      <c r="D33" s="69" t="s">
        <v>37</v>
      </c>
      <c r="E33" s="69" t="s">
        <v>37</v>
      </c>
      <c r="F33" s="67">
        <f>+G33+H33*$C$11</f>
        <v>0</v>
      </c>
      <c r="G33" s="35">
        <v>0</v>
      </c>
      <c r="H33" s="73"/>
      <c r="I33" s="64" t="s">
        <v>36</v>
      </c>
      <c r="J33" s="65" t="s">
        <v>32</v>
      </c>
    </row>
    <row r="34" spans="1:11" hidden="1" x14ac:dyDescent="0.2">
      <c r="A34" s="65">
        <v>1</v>
      </c>
      <c r="B34" s="66" t="s">
        <v>27</v>
      </c>
      <c r="C34" s="66" t="s">
        <v>35</v>
      </c>
      <c r="D34" s="69" t="s">
        <v>37</v>
      </c>
      <c r="E34" s="69" t="s">
        <v>37</v>
      </c>
      <c r="F34" s="67">
        <f>+G34+H34*$C$11</f>
        <v>28816797</v>
      </c>
      <c r="G34" s="70">
        <v>28816797</v>
      </c>
      <c r="H34" s="73">
        <v>0</v>
      </c>
      <c r="I34" s="64" t="s">
        <v>36</v>
      </c>
      <c r="J34" s="65" t="s">
        <v>32</v>
      </c>
      <c r="K34" s="64" t="s">
        <v>47</v>
      </c>
    </row>
    <row r="35" spans="1:11" ht="3" hidden="1" customHeight="1" thickBot="1" x14ac:dyDescent="0.25">
      <c r="A35" s="15"/>
      <c r="B35" s="16"/>
      <c r="C35" s="16"/>
      <c r="D35" s="15"/>
      <c r="E35" s="17"/>
      <c r="F35" s="18"/>
      <c r="G35" s="28"/>
      <c r="H35" s="34"/>
      <c r="I35" s="15"/>
      <c r="J35" s="15"/>
    </row>
    <row r="36" spans="1:11" ht="13.5" hidden="1" thickBot="1" x14ac:dyDescent="0.25">
      <c r="E36" s="123" t="s">
        <v>15</v>
      </c>
      <c r="F36" s="68">
        <f>+SUM(F33:F35)</f>
        <v>28816797</v>
      </c>
      <c r="G36" s="68">
        <f>+SUM(G33:G35)</f>
        <v>28816797</v>
      </c>
      <c r="H36" s="72">
        <f>+SUM(H33:H35)</f>
        <v>0</v>
      </c>
    </row>
    <row r="37" spans="1:11" ht="13.5" hidden="1" thickTop="1" x14ac:dyDescent="0.2">
      <c r="F37" s="67"/>
    </row>
    <row r="38" spans="1:11" x14ac:dyDescent="0.2">
      <c r="F38" s="67"/>
    </row>
    <row r="39" spans="1:11" x14ac:dyDescent="0.2">
      <c r="B39" s="66" t="s">
        <v>114</v>
      </c>
      <c r="F39" s="67"/>
    </row>
    <row r="40" spans="1:11" x14ac:dyDescent="0.2">
      <c r="B40" s="66" t="s">
        <v>153</v>
      </c>
      <c r="F40" s="67"/>
    </row>
    <row r="41" spans="1:11" x14ac:dyDescent="0.2">
      <c r="B41" s="66" t="s">
        <v>154</v>
      </c>
      <c r="F41" s="67"/>
    </row>
    <row r="42" spans="1:11" x14ac:dyDescent="0.2">
      <c r="F42" s="67"/>
    </row>
    <row r="43" spans="1:11" x14ac:dyDescent="0.2">
      <c r="F43" s="67"/>
      <c r="H43" s="130" t="s">
        <v>155</v>
      </c>
      <c r="I43" s="130"/>
    </row>
    <row r="44" spans="1:11" x14ac:dyDescent="0.2">
      <c r="F44" s="67"/>
      <c r="H44" s="130" t="s">
        <v>156</v>
      </c>
      <c r="I44" s="130"/>
    </row>
    <row r="45" spans="1:11" x14ac:dyDescent="0.2">
      <c r="F45" s="67"/>
    </row>
    <row r="46" spans="1:11" x14ac:dyDescent="0.2">
      <c r="F46" s="67"/>
    </row>
    <row r="47" spans="1:11" x14ac:dyDescent="0.2">
      <c r="F47" s="67"/>
    </row>
    <row r="48" spans="1:11" x14ac:dyDescent="0.2">
      <c r="F48" s="67"/>
    </row>
    <row r="49" spans="6:6" x14ac:dyDescent="0.2">
      <c r="F49" s="67"/>
    </row>
    <row r="50" spans="6:6" x14ac:dyDescent="0.2">
      <c r="F50" s="67"/>
    </row>
    <row r="51" spans="6:6" x14ac:dyDescent="0.2">
      <c r="F51" s="67"/>
    </row>
    <row r="52" spans="6:6" x14ac:dyDescent="0.2">
      <c r="F52" s="67"/>
    </row>
    <row r="53" spans="6:6" x14ac:dyDescent="0.2">
      <c r="F53" s="67"/>
    </row>
    <row r="54" spans="6:6" x14ac:dyDescent="0.2">
      <c r="F54" s="67"/>
    </row>
    <row r="55" spans="6:6" x14ac:dyDescent="0.2">
      <c r="F55" s="67"/>
    </row>
    <row r="56" spans="6:6" x14ac:dyDescent="0.2">
      <c r="F56" s="67"/>
    </row>
    <row r="57" spans="6:6" x14ac:dyDescent="0.2">
      <c r="F57" s="67"/>
    </row>
    <row r="58" spans="6:6" x14ac:dyDescent="0.2">
      <c r="F58" s="67"/>
    </row>
    <row r="59" spans="6:6" x14ac:dyDescent="0.2">
      <c r="F59" s="67"/>
    </row>
    <row r="60" spans="6:6" x14ac:dyDescent="0.2">
      <c r="F60" s="67"/>
    </row>
    <row r="61" spans="6:6" x14ac:dyDescent="0.2">
      <c r="F61" s="67"/>
    </row>
    <row r="62" spans="6:6" x14ac:dyDescent="0.2">
      <c r="F62" s="67"/>
    </row>
    <row r="63" spans="6:6" x14ac:dyDescent="0.2">
      <c r="F63" s="67"/>
    </row>
    <row r="64" spans="6:6" x14ac:dyDescent="0.2">
      <c r="F64" s="67"/>
    </row>
    <row r="65" spans="6:6" x14ac:dyDescent="0.2">
      <c r="F65" s="67"/>
    </row>
    <row r="66" spans="6:6" x14ac:dyDescent="0.2">
      <c r="F66" s="67"/>
    </row>
    <row r="67" spans="6:6" x14ac:dyDescent="0.2">
      <c r="F67" s="67"/>
    </row>
    <row r="68" spans="6:6" x14ac:dyDescent="0.2">
      <c r="F68" s="67"/>
    </row>
    <row r="69" spans="6:6" x14ac:dyDescent="0.2">
      <c r="F69" s="67"/>
    </row>
    <row r="70" spans="6:6" x14ac:dyDescent="0.2">
      <c r="F70" s="67"/>
    </row>
    <row r="71" spans="6:6" x14ac:dyDescent="0.2">
      <c r="F71" s="67"/>
    </row>
    <row r="72" spans="6:6" x14ac:dyDescent="0.2">
      <c r="F72" s="67"/>
    </row>
    <row r="73" spans="6:6" x14ac:dyDescent="0.2">
      <c r="F73" s="67"/>
    </row>
    <row r="74" spans="6:6" x14ac:dyDescent="0.2">
      <c r="F74" s="67"/>
    </row>
    <row r="75" spans="6:6" x14ac:dyDescent="0.2">
      <c r="F75" s="67"/>
    </row>
    <row r="76" spans="6:6" x14ac:dyDescent="0.2">
      <c r="F76" s="67"/>
    </row>
    <row r="77" spans="6:6" x14ac:dyDescent="0.2">
      <c r="F77" s="67"/>
    </row>
    <row r="78" spans="6:6" x14ac:dyDescent="0.2">
      <c r="F78" s="67"/>
    </row>
    <row r="79" spans="6:6" x14ac:dyDescent="0.2">
      <c r="F79" s="67"/>
    </row>
    <row r="80" spans="6:6" x14ac:dyDescent="0.2">
      <c r="F80" s="67"/>
    </row>
    <row r="81" spans="6:6" x14ac:dyDescent="0.2">
      <c r="F81" s="67"/>
    </row>
    <row r="82" spans="6:6" x14ac:dyDescent="0.2">
      <c r="F82" s="67"/>
    </row>
    <row r="83" spans="6:6" x14ac:dyDescent="0.2">
      <c r="F83" s="67"/>
    </row>
    <row r="84" spans="6:6" x14ac:dyDescent="0.2">
      <c r="F84" s="67"/>
    </row>
    <row r="85" spans="6:6" x14ac:dyDescent="0.2">
      <c r="F85" s="67"/>
    </row>
    <row r="86" spans="6:6" x14ac:dyDescent="0.2">
      <c r="F86" s="67"/>
    </row>
    <row r="87" spans="6:6" x14ac:dyDescent="0.2">
      <c r="F87" s="67"/>
    </row>
    <row r="88" spans="6:6" x14ac:dyDescent="0.2">
      <c r="F88" s="67"/>
    </row>
    <row r="89" spans="6:6" x14ac:dyDescent="0.2">
      <c r="F89" s="67"/>
    </row>
    <row r="90" spans="6:6" x14ac:dyDescent="0.2">
      <c r="F90" s="67"/>
    </row>
    <row r="91" spans="6:6" x14ac:dyDescent="0.2">
      <c r="F91" s="67"/>
    </row>
    <row r="92" spans="6:6" x14ac:dyDescent="0.2">
      <c r="F92" s="67"/>
    </row>
    <row r="93" spans="6:6" x14ac:dyDescent="0.2">
      <c r="F93" s="67"/>
    </row>
    <row r="94" spans="6:6" x14ac:dyDescent="0.2">
      <c r="F94" s="67"/>
    </row>
    <row r="95" spans="6:6" x14ac:dyDescent="0.2">
      <c r="F95" s="67"/>
    </row>
    <row r="96" spans="6:6" x14ac:dyDescent="0.2">
      <c r="F96" s="67"/>
    </row>
    <row r="97" spans="6:6" x14ac:dyDescent="0.2">
      <c r="F97" s="67"/>
    </row>
    <row r="98" spans="6:6" x14ac:dyDescent="0.2">
      <c r="F98" s="67"/>
    </row>
  </sheetData>
  <mergeCells count="18">
    <mergeCell ref="H44:I44"/>
    <mergeCell ref="J15:J16"/>
    <mergeCell ref="J31:J32"/>
    <mergeCell ref="E31:E32"/>
    <mergeCell ref="G31:H31"/>
    <mergeCell ref="I31:I32"/>
    <mergeCell ref="I15:I16"/>
    <mergeCell ref="G15:H15"/>
    <mergeCell ref="E15:E16"/>
    <mergeCell ref="H43:I43"/>
    <mergeCell ref="C15:C16"/>
    <mergeCell ref="C31:C32"/>
    <mergeCell ref="A15:A16"/>
    <mergeCell ref="B15:B16"/>
    <mergeCell ref="D15:D16"/>
    <mergeCell ref="A31:A32"/>
    <mergeCell ref="B31:B32"/>
    <mergeCell ref="D31:D32"/>
  </mergeCells>
  <phoneticPr fontId="4" type="noConversion"/>
  <printOptions horizontalCentered="1"/>
  <pageMargins left="0.74803149606299213" right="0.74803149606299213" top="0.59055118110236227" bottom="0.98425196850393704" header="0" footer="0"/>
  <pageSetup paperSize="9" scale="75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105"/>
  <sheetViews>
    <sheetView view="pageBreakPreview" topLeftCell="A10" zoomScaleNormal="100" zoomScaleSheetLayoutView="100" workbookViewId="0">
      <selection activeCell="F41" sqref="F41"/>
    </sheetView>
  </sheetViews>
  <sheetFormatPr baseColWidth="10" defaultColWidth="9.140625" defaultRowHeight="12.75" x14ac:dyDescent="0.2"/>
  <cols>
    <col min="1" max="1" width="5.7109375" style="64" customWidth="1"/>
    <col min="2" max="2" width="38.85546875" style="66" customWidth="1"/>
    <col min="3" max="4" width="12.7109375" style="64" customWidth="1"/>
    <col min="5" max="5" width="12.7109375" style="65" customWidth="1"/>
    <col min="6" max="6" width="13.7109375" style="19" customWidth="1"/>
    <col min="7" max="7" width="14.7109375" style="64" customWidth="1"/>
    <col min="8" max="8" width="14.5703125" style="64" customWidth="1"/>
    <col min="9" max="9" width="23.85546875" style="64" customWidth="1"/>
    <col min="10" max="10" width="14.7109375" style="64" customWidth="1"/>
    <col min="11" max="11" width="4.5703125" style="64" customWidth="1"/>
    <col min="12" max="12" width="11.140625" style="64" customWidth="1"/>
    <col min="13" max="13" width="9.140625" style="64" customWidth="1"/>
    <col min="14" max="16384" width="9.140625" style="64"/>
  </cols>
  <sheetData>
    <row r="1" spans="1:22" s="2" customForma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s="2" customFormat="1" x14ac:dyDescent="0.2"/>
    <row r="3" spans="1:22" s="2" customFormat="1" x14ac:dyDescent="0.2"/>
    <row r="4" spans="1:22" s="2" customFormat="1" x14ac:dyDescent="0.2"/>
    <row r="5" spans="1:22" s="2" customFormat="1" x14ac:dyDescent="0.2"/>
    <row r="6" spans="1:22" s="2" customFormat="1" x14ac:dyDescent="0.2"/>
    <row r="7" spans="1:22" s="2" customFormat="1" x14ac:dyDescent="0.2"/>
    <row r="8" spans="1:22" s="71" customFormat="1" x14ac:dyDescent="0.2">
      <c r="A8" s="71" t="str">
        <f>+Índice!C16</f>
        <v xml:space="preserve">Deudas Financieras </v>
      </c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</row>
    <row r="9" spans="1:22" s="2" customFormat="1" x14ac:dyDescent="0.2"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</row>
    <row r="10" spans="1:22" s="2" customFormat="1" x14ac:dyDescent="0.2">
      <c r="A10" s="4" t="s">
        <v>12</v>
      </c>
      <c r="B10" s="5"/>
      <c r="C10" s="25">
        <f>+Índice!D12</f>
        <v>44377</v>
      </c>
      <c r="D10" s="6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</row>
    <row r="11" spans="1:22" s="2" customFormat="1" x14ac:dyDescent="0.2">
      <c r="A11" s="4" t="s">
        <v>13</v>
      </c>
      <c r="B11" s="5"/>
      <c r="C11" s="26">
        <f>+Índice!D13</f>
        <v>6754.47</v>
      </c>
      <c r="D11" s="7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</row>
    <row r="12" spans="1:22" s="2" customFormat="1" x14ac:dyDescent="0.2">
      <c r="A12" s="8"/>
      <c r="B12" s="9"/>
      <c r="C12" s="10"/>
      <c r="D12" s="10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</row>
    <row r="13" spans="1:22" s="2" customFormat="1" ht="18" x14ac:dyDescent="0.25">
      <c r="A13" s="11" t="s">
        <v>0</v>
      </c>
      <c r="B13" s="9"/>
      <c r="C13" s="10"/>
      <c r="D13" s="10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</row>
    <row r="14" spans="1:22" s="2" customFormat="1" x14ac:dyDescent="0.2">
      <c r="A14" s="5"/>
      <c r="B14" s="9"/>
      <c r="C14" s="10"/>
      <c r="D14" s="10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</row>
    <row r="15" spans="1:22" ht="12.75" customHeight="1" x14ac:dyDescent="0.2">
      <c r="A15" s="128" t="s">
        <v>1</v>
      </c>
      <c r="B15" s="126" t="s">
        <v>2</v>
      </c>
      <c r="C15" s="126" t="s">
        <v>3</v>
      </c>
      <c r="D15" s="126" t="s">
        <v>20</v>
      </c>
      <c r="E15" s="126" t="s">
        <v>4</v>
      </c>
      <c r="F15" s="124" t="s">
        <v>5</v>
      </c>
      <c r="G15" s="131" t="s">
        <v>5</v>
      </c>
      <c r="H15" s="131"/>
      <c r="I15" s="126" t="s">
        <v>6</v>
      </c>
      <c r="J15" s="126" t="s">
        <v>16</v>
      </c>
    </row>
    <row r="16" spans="1:22" ht="13.5" thickBot="1" x14ac:dyDescent="0.25">
      <c r="A16" s="129"/>
      <c r="B16" s="127"/>
      <c r="C16" s="127"/>
      <c r="D16" s="127"/>
      <c r="E16" s="127"/>
      <c r="F16" s="12" t="s">
        <v>7</v>
      </c>
      <c r="G16" s="13" t="s">
        <v>8</v>
      </c>
      <c r="H16" s="13" t="s">
        <v>9</v>
      </c>
      <c r="I16" s="127"/>
      <c r="J16" s="127"/>
    </row>
    <row r="17" spans="1:14" ht="14.25" customHeight="1" x14ac:dyDescent="0.2">
      <c r="A17" s="65">
        <v>1</v>
      </c>
      <c r="B17" s="66" t="s">
        <v>22</v>
      </c>
      <c r="C17" s="64" t="s">
        <v>30</v>
      </c>
      <c r="D17" s="111">
        <v>43438</v>
      </c>
      <c r="E17" s="69">
        <v>44533</v>
      </c>
      <c r="F17" s="67">
        <f t="shared" ref="F17:F31" si="0">+G17+H17*$C$11</f>
        <v>116141857</v>
      </c>
      <c r="G17" s="112">
        <f>19356972*6+25</f>
        <v>116141857</v>
      </c>
      <c r="H17" s="73"/>
      <c r="I17" s="64" t="s">
        <v>162</v>
      </c>
      <c r="J17" s="74" t="s">
        <v>32</v>
      </c>
      <c r="L17" s="70"/>
    </row>
    <row r="18" spans="1:14" x14ac:dyDescent="0.2">
      <c r="A18" s="65">
        <v>2</v>
      </c>
      <c r="B18" s="66" t="s">
        <v>22</v>
      </c>
      <c r="C18" s="64" t="s">
        <v>30</v>
      </c>
      <c r="D18" s="111">
        <v>43732</v>
      </c>
      <c r="E18" s="69">
        <v>44463</v>
      </c>
      <c r="F18" s="67">
        <f t="shared" si="0"/>
        <v>92067201</v>
      </c>
      <c r="G18" s="112">
        <f>30689067*3</f>
        <v>92067201</v>
      </c>
      <c r="H18" s="73"/>
      <c r="I18" s="64" t="s">
        <v>162</v>
      </c>
      <c r="J18" s="74" t="s">
        <v>32</v>
      </c>
      <c r="L18" s="70"/>
    </row>
    <row r="19" spans="1:14" x14ac:dyDescent="0.2">
      <c r="A19" s="65">
        <v>3</v>
      </c>
      <c r="B19" s="66" t="s">
        <v>22</v>
      </c>
      <c r="C19" s="64" t="s">
        <v>30</v>
      </c>
      <c r="D19" s="111">
        <v>43888</v>
      </c>
      <c r="E19" s="69">
        <v>44614</v>
      </c>
      <c r="F19" s="67">
        <f t="shared" si="0"/>
        <v>307084932</v>
      </c>
      <c r="G19" s="112">
        <f>104792466+102361644+99930822</f>
        <v>307084932</v>
      </c>
      <c r="H19" s="73"/>
      <c r="I19" s="64" t="s">
        <v>162</v>
      </c>
      <c r="J19" s="74" t="s">
        <v>32</v>
      </c>
      <c r="L19" s="70"/>
    </row>
    <row r="20" spans="1:14" x14ac:dyDescent="0.2">
      <c r="A20" s="65">
        <v>4</v>
      </c>
      <c r="B20" s="66" t="s">
        <v>141</v>
      </c>
      <c r="C20" s="64" t="s">
        <v>30</v>
      </c>
      <c r="D20" s="111">
        <v>43957</v>
      </c>
      <c r="E20" s="69">
        <v>44680</v>
      </c>
      <c r="F20" s="67">
        <f t="shared" si="0"/>
        <v>351504722</v>
      </c>
      <c r="G20" s="112">
        <f>36934303+36653068+36130776+35729012+35407601+34925485+34523721+34162133+33720193+33318430</f>
        <v>351504722</v>
      </c>
      <c r="H20" s="73"/>
      <c r="I20" s="64" t="s">
        <v>31</v>
      </c>
      <c r="J20" s="74" t="s">
        <v>32</v>
      </c>
    </row>
    <row r="21" spans="1:14" x14ac:dyDescent="0.2">
      <c r="A21" s="65">
        <v>5</v>
      </c>
      <c r="B21" s="66" t="s">
        <v>24</v>
      </c>
      <c r="C21" s="64" t="s">
        <v>30</v>
      </c>
      <c r="D21" s="111">
        <v>43957</v>
      </c>
      <c r="E21" s="69">
        <v>45411</v>
      </c>
      <c r="F21" s="67">
        <f t="shared" si="0"/>
        <v>1595124119</v>
      </c>
      <c r="G21" s="112">
        <f>126563206+288038224+116016273+288038224+105469339+288038224+288038224+94922405</f>
        <v>1595124119</v>
      </c>
      <c r="H21" s="73"/>
      <c r="I21" s="64" t="s">
        <v>162</v>
      </c>
      <c r="J21" s="74" t="s">
        <v>32</v>
      </c>
      <c r="L21" s="70"/>
    </row>
    <row r="22" spans="1:14" x14ac:dyDescent="0.2">
      <c r="A22" s="65">
        <v>6</v>
      </c>
      <c r="B22" s="66" t="s">
        <v>142</v>
      </c>
      <c r="C22" s="64" t="s">
        <v>30</v>
      </c>
      <c r="D22" s="111">
        <v>43957</v>
      </c>
      <c r="E22" s="69">
        <v>44748</v>
      </c>
      <c r="F22" s="67">
        <f t="shared" si="0"/>
        <v>1944882091.8000002</v>
      </c>
      <c r="G22" s="70"/>
      <c r="H22" s="73">
        <f>(23995*12)</f>
        <v>287940</v>
      </c>
      <c r="I22" s="64" t="s">
        <v>162</v>
      </c>
      <c r="J22" s="74" t="s">
        <v>32</v>
      </c>
    </row>
    <row r="23" spans="1:14" x14ac:dyDescent="0.2">
      <c r="A23" s="65">
        <v>7</v>
      </c>
      <c r="B23" s="66" t="s">
        <v>140</v>
      </c>
      <c r="C23" s="64" t="s">
        <v>30</v>
      </c>
      <c r="D23" s="52">
        <v>43969</v>
      </c>
      <c r="E23" s="113">
        <v>44512</v>
      </c>
      <c r="F23" s="67">
        <f t="shared" si="0"/>
        <v>272349335</v>
      </c>
      <c r="G23" s="53">
        <f>45051000*4+92145335</f>
        <v>272349335</v>
      </c>
      <c r="H23" s="114"/>
      <c r="I23" s="64" t="s">
        <v>162</v>
      </c>
      <c r="J23" s="74" t="s">
        <v>32</v>
      </c>
    </row>
    <row r="24" spans="1:14" x14ac:dyDescent="0.2">
      <c r="A24" s="65">
        <v>8</v>
      </c>
      <c r="B24" s="66" t="s">
        <v>25</v>
      </c>
      <c r="C24" s="64" t="s">
        <v>30</v>
      </c>
      <c r="D24" s="111">
        <v>43970</v>
      </c>
      <c r="E24" s="69">
        <v>44519</v>
      </c>
      <c r="F24" s="67">
        <f t="shared" si="0"/>
        <v>158970004</v>
      </c>
      <c r="G24" s="67">
        <f>31845630+31820032+31794218+31768187+31741937</f>
        <v>158970004</v>
      </c>
      <c r="H24" s="73"/>
      <c r="I24" s="64" t="s">
        <v>162</v>
      </c>
      <c r="J24" s="74" t="s">
        <v>32</v>
      </c>
    </row>
    <row r="25" spans="1:14" x14ac:dyDescent="0.2">
      <c r="A25" s="65">
        <v>9</v>
      </c>
      <c r="B25" s="66" t="s">
        <v>26</v>
      </c>
      <c r="C25" s="64" t="s">
        <v>30</v>
      </c>
      <c r="D25" s="111">
        <v>43978</v>
      </c>
      <c r="E25" s="69">
        <v>45028</v>
      </c>
      <c r="F25" s="67">
        <f t="shared" si="0"/>
        <v>1388301948</v>
      </c>
      <c r="G25" s="67">
        <f>122156345+120980979+119805612+118630246+117454879+116279513+115104145+113928779+112753412+111578046+110402679+109227313</f>
        <v>1388301948</v>
      </c>
      <c r="H25" s="73"/>
      <c r="I25" s="64" t="s">
        <v>162</v>
      </c>
      <c r="J25" s="74" t="s">
        <v>32</v>
      </c>
    </row>
    <row r="26" spans="1:14" x14ac:dyDescent="0.2">
      <c r="A26" s="65">
        <v>10</v>
      </c>
      <c r="B26" s="66" t="s">
        <v>115</v>
      </c>
      <c r="C26" s="64" t="s">
        <v>30</v>
      </c>
      <c r="D26" s="111">
        <v>43997</v>
      </c>
      <c r="E26" s="69">
        <v>44880</v>
      </c>
      <c r="F26" s="67">
        <f t="shared" si="0"/>
        <v>1108194000</v>
      </c>
      <c r="G26" s="70">
        <f>92349500*12</f>
        <v>1108194000</v>
      </c>
      <c r="H26" s="73"/>
      <c r="I26" s="64" t="s">
        <v>162</v>
      </c>
      <c r="J26" s="74" t="s">
        <v>32</v>
      </c>
    </row>
    <row r="27" spans="1:14" s="51" customFormat="1" x14ac:dyDescent="0.2">
      <c r="A27" s="65">
        <v>11</v>
      </c>
      <c r="B27" s="66" t="s">
        <v>40</v>
      </c>
      <c r="C27" s="64" t="s">
        <v>30</v>
      </c>
      <c r="D27" s="52">
        <v>44012</v>
      </c>
      <c r="E27" s="113">
        <v>45248</v>
      </c>
      <c r="F27" s="67">
        <f t="shared" si="0"/>
        <v>2816573734</v>
      </c>
      <c r="G27" s="67">
        <f>234714477*12+10</f>
        <v>2816573734</v>
      </c>
      <c r="H27" s="114"/>
      <c r="I27" s="64" t="s">
        <v>162</v>
      </c>
      <c r="J27" s="74" t="s">
        <v>32</v>
      </c>
    </row>
    <row r="28" spans="1:14" s="51" customFormat="1" x14ac:dyDescent="0.2">
      <c r="A28" s="65">
        <v>12</v>
      </c>
      <c r="B28" s="66" t="s">
        <v>23</v>
      </c>
      <c r="C28" s="64" t="s">
        <v>30</v>
      </c>
      <c r="D28" s="111">
        <v>44040</v>
      </c>
      <c r="E28" s="69">
        <v>45120</v>
      </c>
      <c r="F28" s="67">
        <f t="shared" si="0"/>
        <v>4081638936</v>
      </c>
      <c r="G28" s="112">
        <f>356888816+353842955+350797093+347751232+344705370+341659509+338613647+335567786+332521924+329476063+326430201+323384340</f>
        <v>4081638936</v>
      </c>
      <c r="H28" s="73"/>
      <c r="I28" s="64" t="s">
        <v>31</v>
      </c>
      <c r="J28" s="74" t="s">
        <v>32</v>
      </c>
    </row>
    <row r="29" spans="1:14" s="51" customFormat="1" x14ac:dyDescent="0.2">
      <c r="A29" s="65">
        <v>13</v>
      </c>
      <c r="B29" s="66" t="s">
        <v>40</v>
      </c>
      <c r="C29" s="64" t="s">
        <v>30</v>
      </c>
      <c r="D29" s="52">
        <v>44042</v>
      </c>
      <c r="E29" s="113">
        <v>44411</v>
      </c>
      <c r="F29" s="67">
        <f t="shared" si="0"/>
        <v>1898755613.5359004</v>
      </c>
      <c r="G29" s="67"/>
      <c r="H29" s="114">
        <f>13597.39+267513.58</f>
        <v>281110.97000000003</v>
      </c>
      <c r="I29" s="64" t="s">
        <v>162</v>
      </c>
      <c r="J29" s="74" t="s">
        <v>32</v>
      </c>
    </row>
    <row r="30" spans="1:14" s="51" customFormat="1" x14ac:dyDescent="0.2">
      <c r="A30" s="65">
        <v>14</v>
      </c>
      <c r="B30" s="66" t="s">
        <v>40</v>
      </c>
      <c r="C30" s="64" t="s">
        <v>30</v>
      </c>
      <c r="D30" s="52">
        <v>44042</v>
      </c>
      <c r="E30" s="113">
        <v>44411</v>
      </c>
      <c r="F30" s="67">
        <f t="shared" si="0"/>
        <v>2173462475.1345</v>
      </c>
      <c r="G30" s="67"/>
      <c r="H30" s="114">
        <f>15564.62+306216.73</f>
        <v>321781.34999999998</v>
      </c>
      <c r="I30" s="64" t="s">
        <v>162</v>
      </c>
      <c r="J30" s="74" t="s">
        <v>32</v>
      </c>
    </row>
    <row r="31" spans="1:14" s="51" customFormat="1" ht="13.5" thickBot="1" x14ac:dyDescent="0.25">
      <c r="A31" s="65">
        <v>15</v>
      </c>
      <c r="B31" s="66" t="s">
        <v>46</v>
      </c>
      <c r="C31" s="64" t="s">
        <v>30</v>
      </c>
      <c r="D31" s="111">
        <v>44083</v>
      </c>
      <c r="E31" s="69">
        <v>45147</v>
      </c>
      <c r="F31" s="67">
        <f t="shared" si="0"/>
        <v>1730085790</v>
      </c>
      <c r="G31" s="67">
        <f>173008579*10</f>
        <v>1730085790</v>
      </c>
      <c r="H31" s="73"/>
      <c r="I31" s="64" t="s">
        <v>162</v>
      </c>
      <c r="J31" s="74" t="s">
        <v>32</v>
      </c>
    </row>
    <row r="32" spans="1:14" ht="13.5" thickBot="1" x14ac:dyDescent="0.25">
      <c r="E32" s="123" t="s">
        <v>15</v>
      </c>
      <c r="F32" s="68">
        <f>+SUM(F17:F31)</f>
        <v>20035136758.470398</v>
      </c>
      <c r="G32" s="68">
        <f>+SUM(G17:G31)</f>
        <v>14018036578</v>
      </c>
      <c r="H32" s="72">
        <f>+SUM(H17:H31)</f>
        <v>890832.32</v>
      </c>
      <c r="J32" s="65"/>
      <c r="L32" s="64">
        <v>26477379500.9505</v>
      </c>
      <c r="M32" s="64">
        <v>19588878090</v>
      </c>
      <c r="N32" s="64">
        <v>1011953.8500000001</v>
      </c>
    </row>
    <row r="33" spans="1:14" ht="13.5" thickTop="1" x14ac:dyDescent="0.2">
      <c r="F33" s="67"/>
      <c r="J33" s="65"/>
    </row>
    <row r="34" spans="1:14" ht="18" x14ac:dyDescent="0.25">
      <c r="A34" s="61" t="s">
        <v>14</v>
      </c>
      <c r="F34" s="67"/>
      <c r="J34" s="65"/>
    </row>
    <row r="35" spans="1:14" x14ac:dyDescent="0.2">
      <c r="F35" s="67"/>
      <c r="J35" s="65"/>
    </row>
    <row r="36" spans="1:14" ht="12.75" customHeight="1" x14ac:dyDescent="0.2">
      <c r="A36" s="128" t="s">
        <v>1</v>
      </c>
      <c r="B36" s="126" t="s">
        <v>2</v>
      </c>
      <c r="C36" s="126" t="s">
        <v>3</v>
      </c>
      <c r="D36" s="126" t="s">
        <v>20</v>
      </c>
      <c r="E36" s="126" t="s">
        <v>4</v>
      </c>
      <c r="F36" s="124" t="s">
        <v>5</v>
      </c>
      <c r="G36" s="131" t="s">
        <v>5</v>
      </c>
      <c r="H36" s="131"/>
      <c r="I36" s="126" t="s">
        <v>6</v>
      </c>
      <c r="J36" s="126" t="s">
        <v>16</v>
      </c>
    </row>
    <row r="37" spans="1:14" ht="13.5" thickBot="1" x14ac:dyDescent="0.25">
      <c r="A37" s="129"/>
      <c r="B37" s="127"/>
      <c r="C37" s="127"/>
      <c r="D37" s="127"/>
      <c r="E37" s="127"/>
      <c r="F37" s="62" t="s">
        <v>7</v>
      </c>
      <c r="G37" s="63" t="s">
        <v>8</v>
      </c>
      <c r="H37" s="63" t="s">
        <v>9</v>
      </c>
      <c r="I37" s="127"/>
      <c r="J37" s="127"/>
    </row>
    <row r="38" spans="1:14" x14ac:dyDescent="0.2">
      <c r="A38" s="65">
        <v>1</v>
      </c>
      <c r="B38" s="66" t="s">
        <v>24</v>
      </c>
      <c r="C38" s="64" t="s">
        <v>30</v>
      </c>
      <c r="D38" s="111">
        <v>43957</v>
      </c>
      <c r="E38" s="69">
        <v>45411</v>
      </c>
      <c r="F38" s="67">
        <f t="shared" ref="F38:F44" si="1">+G38+H38*$C$11</f>
        <v>2686339175</v>
      </c>
      <c r="G38" s="112">
        <f>84375471+73828537+63281603+52734670+42187736+31640802+21093867+12890697+(288038224*8)</f>
        <v>2686339175</v>
      </c>
      <c r="H38" s="73"/>
      <c r="I38" s="64" t="s">
        <v>162</v>
      </c>
      <c r="J38" s="74" t="s">
        <v>32</v>
      </c>
    </row>
    <row r="39" spans="1:14" x14ac:dyDescent="0.2">
      <c r="A39" s="65">
        <v>2</v>
      </c>
      <c r="B39" s="66" t="s">
        <v>142</v>
      </c>
      <c r="C39" s="64" t="s">
        <v>30</v>
      </c>
      <c r="D39" s="111">
        <v>43957</v>
      </c>
      <c r="E39" s="69">
        <v>44748</v>
      </c>
      <c r="F39" s="67">
        <f t="shared" si="1"/>
        <v>162120788.94</v>
      </c>
      <c r="G39" s="70"/>
      <c r="H39" s="73">
        <f>24002</f>
        <v>24002</v>
      </c>
      <c r="I39" s="64" t="s">
        <v>162</v>
      </c>
      <c r="J39" s="74" t="s">
        <v>32</v>
      </c>
      <c r="L39" s="70"/>
    </row>
    <row r="40" spans="1:14" x14ac:dyDescent="0.2">
      <c r="A40" s="65">
        <v>3</v>
      </c>
      <c r="B40" s="66" t="s">
        <v>26</v>
      </c>
      <c r="C40" s="64" t="s">
        <v>30</v>
      </c>
      <c r="D40" s="111">
        <v>43978</v>
      </c>
      <c r="E40" s="69">
        <v>45028</v>
      </c>
      <c r="F40" s="67">
        <f t="shared" si="1"/>
        <v>1027627954</v>
      </c>
      <c r="G40" s="67">
        <f>108051945+106876579+105701212+104525846+103350479+102175113+100999746+99824379+98649012+97473643</f>
        <v>1027627954</v>
      </c>
      <c r="H40" s="73"/>
      <c r="I40" s="64" t="s">
        <v>162</v>
      </c>
      <c r="J40" s="74" t="s">
        <v>32</v>
      </c>
    </row>
    <row r="41" spans="1:14" x14ac:dyDescent="0.2">
      <c r="A41" s="65">
        <v>4</v>
      </c>
      <c r="B41" s="66" t="s">
        <v>115</v>
      </c>
      <c r="C41" s="64" t="s">
        <v>30</v>
      </c>
      <c r="D41" s="111">
        <v>43997</v>
      </c>
      <c r="E41" s="69">
        <v>44880</v>
      </c>
      <c r="F41" s="67">
        <f t="shared" si="1"/>
        <v>461740095</v>
      </c>
      <c r="G41" s="70">
        <f>92349500*5-7405</f>
        <v>461740095</v>
      </c>
      <c r="H41" s="73"/>
      <c r="I41" s="64" t="s">
        <v>162</v>
      </c>
      <c r="J41" s="74" t="s">
        <v>32</v>
      </c>
    </row>
    <row r="42" spans="1:14" x14ac:dyDescent="0.2">
      <c r="A42" s="65">
        <v>5</v>
      </c>
      <c r="B42" s="66" t="s">
        <v>40</v>
      </c>
      <c r="C42" s="64" t="s">
        <v>30</v>
      </c>
      <c r="D42" s="52">
        <v>44012</v>
      </c>
      <c r="E42" s="113">
        <v>45248</v>
      </c>
      <c r="F42" s="67">
        <f t="shared" si="1"/>
        <v>3990146125</v>
      </c>
      <c r="G42" s="67">
        <f>234714477*17+16</f>
        <v>3990146125</v>
      </c>
      <c r="H42" s="114"/>
      <c r="I42" s="64" t="s">
        <v>162</v>
      </c>
      <c r="J42" s="74" t="s">
        <v>32</v>
      </c>
    </row>
    <row r="43" spans="1:14" s="51" customFormat="1" x14ac:dyDescent="0.2">
      <c r="A43" s="65">
        <v>6</v>
      </c>
      <c r="B43" s="66" t="s">
        <v>23</v>
      </c>
      <c r="C43" s="64" t="s">
        <v>30</v>
      </c>
      <c r="D43" s="111">
        <v>44040</v>
      </c>
      <c r="E43" s="69">
        <v>45120</v>
      </c>
      <c r="F43" s="67">
        <f t="shared" si="1"/>
        <v>3926823051</v>
      </c>
      <c r="G43" s="112">
        <f>320338480+317292618+314246757+311200895+308155034+305109172+302063311+299017449+295971588+292925726+289879865+286834003+283788153</f>
        <v>3926823051</v>
      </c>
      <c r="H43" s="73"/>
      <c r="I43" s="64" t="s">
        <v>31</v>
      </c>
      <c r="J43" s="74" t="s">
        <v>32</v>
      </c>
    </row>
    <row r="44" spans="1:14" s="51" customFormat="1" ht="13.5" thickBot="1" x14ac:dyDescent="0.25">
      <c r="A44" s="65">
        <v>7</v>
      </c>
      <c r="B44" s="66" t="s">
        <v>46</v>
      </c>
      <c r="C44" s="64" t="s">
        <v>30</v>
      </c>
      <c r="D44" s="111">
        <v>44083</v>
      </c>
      <c r="E44" s="69">
        <v>45147</v>
      </c>
      <c r="F44" s="67">
        <f t="shared" si="1"/>
        <v>2422120106</v>
      </c>
      <c r="G44" s="67">
        <f>173008579*14</f>
        <v>2422120106</v>
      </c>
      <c r="H44" s="73"/>
      <c r="I44" s="64" t="s">
        <v>162</v>
      </c>
      <c r="J44" s="74" t="s">
        <v>32</v>
      </c>
    </row>
    <row r="45" spans="1:14" ht="13.5" thickBot="1" x14ac:dyDescent="0.25">
      <c r="E45" s="123" t="s">
        <v>15</v>
      </c>
      <c r="F45" s="68">
        <f>+SUM(F38:F44)</f>
        <v>14676917294.940001</v>
      </c>
      <c r="G45" s="68">
        <f>+SUM(G38:G44)</f>
        <v>14514796506</v>
      </c>
      <c r="H45" s="72">
        <f>+SUM(H38:H42)</f>
        <v>24002</v>
      </c>
      <c r="J45" s="65"/>
      <c r="L45" s="64">
        <v>20011391698.459999</v>
      </c>
      <c r="M45" s="64">
        <v>17887961952</v>
      </c>
      <c r="N45" s="64">
        <v>311942</v>
      </c>
    </row>
    <row r="46" spans="1:14" ht="13.5" thickTop="1" x14ac:dyDescent="0.2">
      <c r="F46" s="67"/>
      <c r="L46" s="70">
        <f>+L45-F45</f>
        <v>5334474403.5199986</v>
      </c>
    </row>
    <row r="47" spans="1:14" x14ac:dyDescent="0.2">
      <c r="F47" s="67"/>
    </row>
    <row r="48" spans="1:14" x14ac:dyDescent="0.2">
      <c r="F48" s="67"/>
    </row>
    <row r="49" spans="6:9" x14ac:dyDescent="0.2">
      <c r="F49" s="67"/>
    </row>
    <row r="50" spans="6:9" x14ac:dyDescent="0.2">
      <c r="F50" s="67"/>
    </row>
    <row r="51" spans="6:9" x14ac:dyDescent="0.2">
      <c r="F51" s="67"/>
      <c r="H51" s="130" t="s">
        <v>155</v>
      </c>
      <c r="I51" s="130"/>
    </row>
    <row r="52" spans="6:9" x14ac:dyDescent="0.2">
      <c r="F52" s="67"/>
      <c r="H52" s="130" t="s">
        <v>156</v>
      </c>
      <c r="I52" s="130"/>
    </row>
    <row r="53" spans="6:9" x14ac:dyDescent="0.2">
      <c r="F53" s="67"/>
    </row>
    <row r="54" spans="6:9" x14ac:dyDescent="0.2">
      <c r="F54" s="67"/>
    </row>
    <row r="55" spans="6:9" x14ac:dyDescent="0.2">
      <c r="F55" s="67"/>
    </row>
    <row r="56" spans="6:9" x14ac:dyDescent="0.2">
      <c r="F56" s="67"/>
    </row>
    <row r="57" spans="6:9" x14ac:dyDescent="0.2">
      <c r="F57" s="67"/>
    </row>
    <row r="58" spans="6:9" x14ac:dyDescent="0.2">
      <c r="F58" s="67"/>
    </row>
    <row r="59" spans="6:9" x14ac:dyDescent="0.2">
      <c r="F59" s="67"/>
    </row>
    <row r="60" spans="6:9" x14ac:dyDescent="0.2">
      <c r="F60" s="67"/>
    </row>
    <row r="61" spans="6:9" x14ac:dyDescent="0.2">
      <c r="F61" s="67"/>
    </row>
    <row r="62" spans="6:9" x14ac:dyDescent="0.2">
      <c r="F62" s="67"/>
    </row>
    <row r="63" spans="6:9" x14ac:dyDescent="0.2">
      <c r="F63" s="67"/>
    </row>
    <row r="64" spans="6:9" x14ac:dyDescent="0.2">
      <c r="F64" s="67"/>
    </row>
    <row r="65" spans="2:6" x14ac:dyDescent="0.2">
      <c r="F65" s="67"/>
    </row>
    <row r="66" spans="2:6" x14ac:dyDescent="0.2">
      <c r="F66" s="67"/>
    </row>
    <row r="67" spans="2:6" x14ac:dyDescent="0.2">
      <c r="F67" s="67"/>
    </row>
    <row r="68" spans="2:6" x14ac:dyDescent="0.2">
      <c r="F68" s="67"/>
    </row>
    <row r="69" spans="2:6" x14ac:dyDescent="0.2">
      <c r="F69" s="67"/>
    </row>
    <row r="70" spans="2:6" x14ac:dyDescent="0.2">
      <c r="F70" s="67"/>
    </row>
    <row r="71" spans="2:6" x14ac:dyDescent="0.2">
      <c r="F71" s="67"/>
    </row>
    <row r="72" spans="2:6" x14ac:dyDescent="0.2">
      <c r="F72" s="67"/>
    </row>
    <row r="73" spans="2:6" x14ac:dyDescent="0.2">
      <c r="F73" s="67"/>
    </row>
    <row r="74" spans="2:6" x14ac:dyDescent="0.2">
      <c r="F74" s="67"/>
    </row>
    <row r="75" spans="2:6" x14ac:dyDescent="0.2">
      <c r="F75" s="67"/>
    </row>
    <row r="76" spans="2:6" x14ac:dyDescent="0.2">
      <c r="F76" s="67"/>
    </row>
    <row r="77" spans="2:6" x14ac:dyDescent="0.2">
      <c r="F77" s="67"/>
    </row>
    <row r="78" spans="2:6" x14ac:dyDescent="0.2">
      <c r="B78" s="64"/>
      <c r="E78" s="64"/>
      <c r="F78" s="67"/>
    </row>
    <row r="79" spans="2:6" x14ac:dyDescent="0.2">
      <c r="B79" s="64"/>
      <c r="E79" s="64"/>
      <c r="F79" s="67"/>
    </row>
    <row r="80" spans="2:6" x14ac:dyDescent="0.2">
      <c r="B80" s="64"/>
      <c r="E80" s="64"/>
      <c r="F80" s="67"/>
    </row>
    <row r="81" spans="2:6" x14ac:dyDescent="0.2">
      <c r="B81" s="64"/>
      <c r="E81" s="64"/>
      <c r="F81" s="67"/>
    </row>
    <row r="82" spans="2:6" x14ac:dyDescent="0.2">
      <c r="B82" s="64"/>
      <c r="E82" s="64"/>
      <c r="F82" s="67"/>
    </row>
    <row r="83" spans="2:6" x14ac:dyDescent="0.2">
      <c r="B83" s="64"/>
      <c r="E83" s="64"/>
      <c r="F83" s="67"/>
    </row>
    <row r="84" spans="2:6" x14ac:dyDescent="0.2">
      <c r="B84" s="64"/>
      <c r="E84" s="64"/>
      <c r="F84" s="67"/>
    </row>
    <row r="85" spans="2:6" x14ac:dyDescent="0.2">
      <c r="B85" s="64"/>
      <c r="E85" s="64"/>
      <c r="F85" s="67"/>
    </row>
    <row r="86" spans="2:6" x14ac:dyDescent="0.2">
      <c r="B86" s="64"/>
      <c r="E86" s="64"/>
      <c r="F86" s="67"/>
    </row>
    <row r="87" spans="2:6" x14ac:dyDescent="0.2">
      <c r="B87" s="64"/>
      <c r="E87" s="64"/>
      <c r="F87" s="67"/>
    </row>
    <row r="88" spans="2:6" x14ac:dyDescent="0.2">
      <c r="B88" s="64"/>
      <c r="E88" s="64"/>
      <c r="F88" s="67"/>
    </row>
    <row r="89" spans="2:6" x14ac:dyDescent="0.2">
      <c r="B89" s="64"/>
      <c r="E89" s="64"/>
      <c r="F89" s="67"/>
    </row>
    <row r="90" spans="2:6" x14ac:dyDescent="0.2">
      <c r="B90" s="64"/>
      <c r="E90" s="64"/>
      <c r="F90" s="67"/>
    </row>
    <row r="91" spans="2:6" x14ac:dyDescent="0.2">
      <c r="B91" s="64"/>
      <c r="E91" s="64"/>
      <c r="F91" s="67"/>
    </row>
    <row r="92" spans="2:6" x14ac:dyDescent="0.2">
      <c r="B92" s="64"/>
      <c r="E92" s="64"/>
      <c r="F92" s="67"/>
    </row>
    <row r="93" spans="2:6" x14ac:dyDescent="0.2">
      <c r="B93" s="64"/>
      <c r="E93" s="64"/>
      <c r="F93" s="67"/>
    </row>
    <row r="94" spans="2:6" x14ac:dyDescent="0.2">
      <c r="B94" s="64"/>
      <c r="E94" s="64"/>
      <c r="F94" s="67"/>
    </row>
    <row r="95" spans="2:6" x14ac:dyDescent="0.2">
      <c r="B95" s="64"/>
      <c r="E95" s="64"/>
      <c r="F95" s="67"/>
    </row>
    <row r="96" spans="2:6" x14ac:dyDescent="0.2">
      <c r="B96" s="64"/>
      <c r="E96" s="64"/>
      <c r="F96" s="67"/>
    </row>
    <row r="97" spans="2:6" x14ac:dyDescent="0.2">
      <c r="B97" s="64"/>
      <c r="E97" s="64"/>
      <c r="F97" s="67"/>
    </row>
    <row r="98" spans="2:6" x14ac:dyDescent="0.2">
      <c r="B98" s="64"/>
      <c r="E98" s="64"/>
      <c r="F98" s="67"/>
    </row>
    <row r="99" spans="2:6" x14ac:dyDescent="0.2">
      <c r="B99" s="64"/>
      <c r="E99" s="64"/>
      <c r="F99" s="67"/>
    </row>
    <row r="100" spans="2:6" x14ac:dyDescent="0.2">
      <c r="B100" s="64"/>
      <c r="E100" s="64"/>
      <c r="F100" s="67"/>
    </row>
    <row r="101" spans="2:6" x14ac:dyDescent="0.2">
      <c r="B101" s="64"/>
      <c r="E101" s="64"/>
      <c r="F101" s="67"/>
    </row>
    <row r="102" spans="2:6" x14ac:dyDescent="0.2">
      <c r="B102" s="64"/>
      <c r="E102" s="64"/>
      <c r="F102" s="67"/>
    </row>
    <row r="103" spans="2:6" x14ac:dyDescent="0.2">
      <c r="B103" s="64"/>
      <c r="E103" s="64"/>
      <c r="F103" s="67"/>
    </row>
    <row r="104" spans="2:6" x14ac:dyDescent="0.2">
      <c r="B104" s="64"/>
      <c r="E104" s="64"/>
      <c r="F104" s="67"/>
    </row>
    <row r="105" spans="2:6" x14ac:dyDescent="0.2">
      <c r="B105" s="64"/>
      <c r="E105" s="64"/>
      <c r="F105" s="67"/>
    </row>
  </sheetData>
  <sortState xmlns:xlrd2="http://schemas.microsoft.com/office/spreadsheetml/2017/richdata2" ref="B38:H44">
    <sortCondition ref="D38:D44"/>
  </sortState>
  <mergeCells count="18">
    <mergeCell ref="H51:I51"/>
    <mergeCell ref="H52:I52"/>
    <mergeCell ref="J15:J16"/>
    <mergeCell ref="J36:J37"/>
    <mergeCell ref="G36:H36"/>
    <mergeCell ref="I36:I37"/>
    <mergeCell ref="I15:I16"/>
    <mergeCell ref="G15:H15"/>
    <mergeCell ref="A15:A16"/>
    <mergeCell ref="E15:E16"/>
    <mergeCell ref="B15:B16"/>
    <mergeCell ref="A36:A37"/>
    <mergeCell ref="B36:B37"/>
    <mergeCell ref="C36:C37"/>
    <mergeCell ref="D36:D37"/>
    <mergeCell ref="E36:E37"/>
    <mergeCell ref="C15:C16"/>
    <mergeCell ref="D15:D16"/>
  </mergeCells>
  <phoneticPr fontId="4" type="noConversion"/>
  <printOptions horizontalCentered="1" verticalCentered="1"/>
  <pageMargins left="0.74803149606299213" right="0.74803149606299213" top="0.59055118110236227" bottom="0.98425196850393704" header="0" footer="0"/>
  <pageSetup paperSize="9" scale="64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95"/>
  <sheetViews>
    <sheetView view="pageBreakPreview" topLeftCell="A13" zoomScaleNormal="100" zoomScaleSheetLayoutView="100" workbookViewId="0">
      <selection activeCell="D21" sqref="D21"/>
    </sheetView>
  </sheetViews>
  <sheetFormatPr baseColWidth="10" defaultColWidth="9.140625" defaultRowHeight="12.75" x14ac:dyDescent="0.2"/>
  <cols>
    <col min="1" max="1" width="5.7109375" style="64" customWidth="1"/>
    <col min="2" max="2" width="30" style="66" customWidth="1"/>
    <col min="3" max="4" width="12.7109375" style="64" customWidth="1"/>
    <col min="5" max="5" width="12.7109375" style="65" customWidth="1"/>
    <col min="6" max="6" width="13.7109375" style="19" customWidth="1"/>
    <col min="7" max="8" width="13.7109375" style="64" customWidth="1"/>
    <col min="9" max="9" width="17.140625" style="64" customWidth="1"/>
    <col min="10" max="10" width="12.7109375" style="64" customWidth="1"/>
    <col min="11" max="11" width="5.28515625" style="64" customWidth="1"/>
    <col min="12" max="12" width="13.7109375" style="64" bestFit="1" customWidth="1"/>
    <col min="13" max="16384" width="9.140625" style="64"/>
  </cols>
  <sheetData>
    <row r="1" spans="1:22" s="2" customForma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s="2" customFormat="1" x14ac:dyDescent="0.2"/>
    <row r="3" spans="1:22" s="2" customFormat="1" x14ac:dyDescent="0.2"/>
    <row r="4" spans="1:22" s="2" customFormat="1" x14ac:dyDescent="0.2"/>
    <row r="5" spans="1:22" s="2" customFormat="1" x14ac:dyDescent="0.2"/>
    <row r="6" spans="1:22" s="2" customFormat="1" x14ac:dyDescent="0.2"/>
    <row r="7" spans="1:22" s="2" customFormat="1" x14ac:dyDescent="0.2"/>
    <row r="8" spans="1:22" x14ac:dyDescent="0.2">
      <c r="A8" s="71" t="str">
        <f>+Índice!C17</f>
        <v xml:space="preserve">Deudas Financieras por Fideicomiso </v>
      </c>
      <c r="B8" s="64"/>
      <c r="E8" s="64"/>
      <c r="F8" s="64"/>
    </row>
    <row r="9" spans="1:22" s="2" customFormat="1" x14ac:dyDescent="0.2"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</row>
    <row r="10" spans="1:22" s="2" customFormat="1" x14ac:dyDescent="0.2">
      <c r="A10" s="4" t="s">
        <v>12</v>
      </c>
      <c r="B10" s="5"/>
      <c r="C10" s="6">
        <f>+Índice!D12</f>
        <v>44377</v>
      </c>
      <c r="D10" s="6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</row>
    <row r="11" spans="1:22" s="2" customFormat="1" x14ac:dyDescent="0.2">
      <c r="A11" s="4" t="s">
        <v>13</v>
      </c>
      <c r="B11" s="5"/>
      <c r="C11" s="26">
        <f>+Índice!D13</f>
        <v>6754.47</v>
      </c>
      <c r="D11" s="7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</row>
    <row r="12" spans="1:22" s="2" customFormat="1" x14ac:dyDescent="0.2">
      <c r="A12" s="8"/>
      <c r="B12" s="9"/>
      <c r="C12" s="10"/>
      <c r="D12" s="10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</row>
    <row r="13" spans="1:22" s="2" customFormat="1" ht="18" x14ac:dyDescent="0.25">
      <c r="A13" s="11" t="s">
        <v>0</v>
      </c>
      <c r="B13" s="9"/>
      <c r="C13" s="10"/>
      <c r="D13" s="10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</row>
    <row r="14" spans="1:22" s="2" customFormat="1" x14ac:dyDescent="0.2">
      <c r="A14" s="5"/>
      <c r="B14" s="9"/>
      <c r="C14" s="10"/>
      <c r="D14" s="10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</row>
    <row r="15" spans="1:22" ht="12.75" customHeight="1" x14ac:dyDescent="0.2">
      <c r="A15" s="128" t="s">
        <v>1</v>
      </c>
      <c r="B15" s="126" t="s">
        <v>11</v>
      </c>
      <c r="C15" s="126" t="s">
        <v>3</v>
      </c>
      <c r="D15" s="126" t="s">
        <v>21</v>
      </c>
      <c r="E15" s="126" t="s">
        <v>4</v>
      </c>
      <c r="F15" s="124" t="s">
        <v>5</v>
      </c>
      <c r="G15" s="131" t="s">
        <v>5</v>
      </c>
      <c r="H15" s="131"/>
      <c r="I15" s="126" t="s">
        <v>6</v>
      </c>
      <c r="J15" s="126" t="s">
        <v>16</v>
      </c>
    </row>
    <row r="16" spans="1:22" ht="13.5" thickBot="1" x14ac:dyDescent="0.25">
      <c r="A16" s="129"/>
      <c r="B16" s="127"/>
      <c r="C16" s="127"/>
      <c r="D16" s="127"/>
      <c r="E16" s="127"/>
      <c r="F16" s="12" t="s">
        <v>7</v>
      </c>
      <c r="G16" s="13" t="s">
        <v>8</v>
      </c>
      <c r="H16" s="13" t="s">
        <v>9</v>
      </c>
      <c r="I16" s="127"/>
      <c r="J16" s="127"/>
    </row>
    <row r="17" spans="1:22" x14ac:dyDescent="0.2">
      <c r="A17" s="65">
        <v>1</v>
      </c>
      <c r="B17" s="66" t="s">
        <v>45</v>
      </c>
      <c r="C17" s="64" t="s">
        <v>30</v>
      </c>
      <c r="D17" s="89">
        <v>43978</v>
      </c>
      <c r="E17" s="69">
        <v>47618</v>
      </c>
      <c r="F17" s="67">
        <f t="shared" ref="F17" si="0">+G17+H17*$C$11</f>
        <v>3121526440</v>
      </c>
      <c r="G17" s="67">
        <f>762841541+752818645+742795749+130297653+732772852</f>
        <v>3121526440</v>
      </c>
      <c r="H17" s="73"/>
      <c r="I17" s="64" t="s">
        <v>44</v>
      </c>
      <c r="J17" s="74" t="s">
        <v>32</v>
      </c>
    </row>
    <row r="18" spans="1:22" x14ac:dyDescent="0.2">
      <c r="A18" s="65">
        <v>2</v>
      </c>
      <c r="B18" s="66" t="s">
        <v>116</v>
      </c>
      <c r="C18" s="64" t="s">
        <v>30</v>
      </c>
      <c r="D18" s="89">
        <v>43997</v>
      </c>
      <c r="E18" s="69">
        <v>46157</v>
      </c>
      <c r="F18" s="67">
        <f>+G18+H18*$C$11</f>
        <v>2360454012</v>
      </c>
      <c r="G18" s="67">
        <f>196704501*12</f>
        <v>2360454012</v>
      </c>
      <c r="H18" s="73"/>
      <c r="I18" s="64" t="s">
        <v>44</v>
      </c>
      <c r="J18" s="74" t="s">
        <v>32</v>
      </c>
    </row>
    <row r="19" spans="1:22" ht="13.5" thickBot="1" x14ac:dyDescent="0.25">
      <c r="A19" s="65">
        <v>3</v>
      </c>
      <c r="B19" s="66" t="s">
        <v>116</v>
      </c>
      <c r="C19" s="64" t="s">
        <v>30</v>
      </c>
      <c r="D19" s="89">
        <v>44365</v>
      </c>
      <c r="E19" s="69">
        <v>44455</v>
      </c>
      <c r="F19" s="67">
        <f>+G19+H19*$C$11</f>
        <v>1024657534</v>
      </c>
      <c r="G19" s="67">
        <v>1024657534</v>
      </c>
      <c r="H19" s="73"/>
      <c r="I19" s="64" t="s">
        <v>44</v>
      </c>
      <c r="J19" s="74" t="s">
        <v>32</v>
      </c>
    </row>
    <row r="20" spans="1:22" ht="13.5" thickBot="1" x14ac:dyDescent="0.25">
      <c r="E20" s="123" t="s">
        <v>15</v>
      </c>
      <c r="F20" s="68">
        <f>+SUM(F17:F19)</f>
        <v>6506637986</v>
      </c>
      <c r="G20" s="68">
        <f>+SUM(G17:G19)</f>
        <v>6506637986</v>
      </c>
      <c r="H20" s="21">
        <f>+SUM(H17:H18)</f>
        <v>0</v>
      </c>
    </row>
    <row r="21" spans="1:22" s="2" customFormat="1" ht="13.5" thickTop="1" x14ac:dyDescent="0.2">
      <c r="A21" s="5"/>
      <c r="B21" s="9"/>
      <c r="C21" s="10"/>
      <c r="D21" s="10"/>
      <c r="E21" s="3"/>
      <c r="F21" s="3"/>
      <c r="G21" s="64"/>
      <c r="H21" s="64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</row>
    <row r="22" spans="1:22" x14ac:dyDescent="0.2">
      <c r="F22" s="67"/>
      <c r="G22" s="70"/>
    </row>
    <row r="23" spans="1:22" ht="18" x14ac:dyDescent="0.25">
      <c r="A23" s="11" t="s">
        <v>14</v>
      </c>
      <c r="F23" s="67"/>
    </row>
    <row r="24" spans="1:22" x14ac:dyDescent="0.2">
      <c r="F24" s="67"/>
    </row>
    <row r="25" spans="1:22" ht="12.75" customHeight="1" x14ac:dyDescent="0.2">
      <c r="A25" s="128" t="s">
        <v>1</v>
      </c>
      <c r="B25" s="126" t="s">
        <v>11</v>
      </c>
      <c r="C25" s="126" t="s">
        <v>3</v>
      </c>
      <c r="D25" s="126" t="s">
        <v>21</v>
      </c>
      <c r="E25" s="126" t="s">
        <v>4</v>
      </c>
      <c r="F25" s="124" t="s">
        <v>5</v>
      </c>
      <c r="G25" s="131" t="s">
        <v>5</v>
      </c>
      <c r="H25" s="131"/>
      <c r="I25" s="126" t="s">
        <v>6</v>
      </c>
      <c r="J25" s="126" t="s">
        <v>16</v>
      </c>
    </row>
    <row r="26" spans="1:22" ht="13.5" thickBot="1" x14ac:dyDescent="0.25">
      <c r="A26" s="129"/>
      <c r="B26" s="127"/>
      <c r="C26" s="127"/>
      <c r="D26" s="127"/>
      <c r="E26" s="127"/>
      <c r="F26" s="12" t="s">
        <v>7</v>
      </c>
      <c r="G26" s="63" t="s">
        <v>8</v>
      </c>
      <c r="H26" s="63" t="s">
        <v>9</v>
      </c>
      <c r="I26" s="127"/>
      <c r="J26" s="127"/>
    </row>
    <row r="27" spans="1:22" x14ac:dyDescent="0.2">
      <c r="A27" s="65">
        <v>1</v>
      </c>
      <c r="B27" s="66" t="s">
        <v>45</v>
      </c>
      <c r="C27" s="64" t="s">
        <v>30</v>
      </c>
      <c r="D27" s="89">
        <v>43978</v>
      </c>
      <c r="E27" s="69">
        <v>47618</v>
      </c>
      <c r="F27" s="67">
        <f t="shared" ref="F27" si="1">+G27+H27*$C$11</f>
        <v>18622827837</v>
      </c>
      <c r="G27" s="67">
        <f>722749956+712727060+702704163+692681267+682658371+672635474+662612578+652589681+642566785+632543889+622520992+612498096+602475200+592452303+582429407+572406510+562383614+552360718+542337821+532314925+522292029+512269132+502246236+493214615+481319309+472177547+462154650+452131754+442108858+432085961+422063065+412040175+114261019+98224385+82187750+66151116+50114482+34088862+18041214+3006868</f>
        <v>18622827837</v>
      </c>
      <c r="H27" s="73"/>
      <c r="I27" s="64" t="s">
        <v>44</v>
      </c>
      <c r="J27" s="74" t="s">
        <v>32</v>
      </c>
      <c r="L27" s="70"/>
    </row>
    <row r="28" spans="1:22" ht="13.5" thickBot="1" x14ac:dyDescent="0.25">
      <c r="A28" s="65">
        <v>2</v>
      </c>
      <c r="B28" s="66" t="s">
        <v>116</v>
      </c>
      <c r="C28" s="64" t="s">
        <v>30</v>
      </c>
      <c r="D28" s="89">
        <v>43997</v>
      </c>
      <c r="E28" s="69">
        <v>46157</v>
      </c>
      <c r="F28" s="67">
        <f t="shared" ref="F28" si="2">+G28+H28*$C$11</f>
        <v>9422975954</v>
      </c>
      <c r="G28" s="67">
        <f>12965709425-G18-1182279459</f>
        <v>9422975954</v>
      </c>
      <c r="H28" s="73"/>
      <c r="I28" s="64" t="s">
        <v>44</v>
      </c>
      <c r="J28" s="74" t="s">
        <v>32</v>
      </c>
    </row>
    <row r="29" spans="1:22" ht="13.5" thickBot="1" x14ac:dyDescent="0.25">
      <c r="E29" s="123" t="s">
        <v>15</v>
      </c>
      <c r="F29" s="68">
        <f>+SUM(F27:F28)</f>
        <v>28045803791</v>
      </c>
      <c r="G29" s="68">
        <f>+SUM(G27:G28)</f>
        <v>28045803791</v>
      </c>
      <c r="H29" s="68">
        <f>+SUM(H27:H28)</f>
        <v>0</v>
      </c>
    </row>
    <row r="30" spans="1:22" ht="13.5" thickTop="1" x14ac:dyDescent="0.2">
      <c r="E30" s="123"/>
      <c r="F30" s="36"/>
      <c r="G30" s="36"/>
      <c r="H30" s="36"/>
    </row>
    <row r="31" spans="1:22" x14ac:dyDescent="0.2">
      <c r="F31" s="67"/>
    </row>
    <row r="32" spans="1:22" x14ac:dyDescent="0.2">
      <c r="B32" s="66" t="s">
        <v>133</v>
      </c>
      <c r="F32" s="67"/>
    </row>
    <row r="33" spans="2:9" x14ac:dyDescent="0.2">
      <c r="B33" s="66" t="s">
        <v>117</v>
      </c>
      <c r="F33" s="67"/>
    </row>
    <row r="34" spans="2:9" x14ac:dyDescent="0.2">
      <c r="F34" s="67"/>
    </row>
    <row r="35" spans="2:9" x14ac:dyDescent="0.2">
      <c r="F35" s="67"/>
    </row>
    <row r="36" spans="2:9" x14ac:dyDescent="0.2">
      <c r="B36" s="66" t="s">
        <v>112</v>
      </c>
      <c r="F36" s="67"/>
    </row>
    <row r="37" spans="2:9" x14ac:dyDescent="0.2">
      <c r="F37" s="67"/>
    </row>
    <row r="38" spans="2:9" x14ac:dyDescent="0.2">
      <c r="F38" s="67"/>
    </row>
    <row r="39" spans="2:9" x14ac:dyDescent="0.2">
      <c r="F39" s="67"/>
    </row>
    <row r="40" spans="2:9" x14ac:dyDescent="0.2">
      <c r="B40" s="71"/>
      <c r="C40" s="71"/>
      <c r="F40" s="67"/>
    </row>
    <row r="41" spans="2:9" x14ac:dyDescent="0.2">
      <c r="F41" s="67"/>
      <c r="H41" s="130" t="s">
        <v>155</v>
      </c>
      <c r="I41" s="130"/>
    </row>
    <row r="42" spans="2:9" x14ac:dyDescent="0.2">
      <c r="F42" s="67"/>
      <c r="H42" s="130" t="s">
        <v>156</v>
      </c>
      <c r="I42" s="130"/>
    </row>
    <row r="43" spans="2:9" x14ac:dyDescent="0.2">
      <c r="F43" s="67"/>
    </row>
    <row r="44" spans="2:9" x14ac:dyDescent="0.2">
      <c r="F44" s="67"/>
    </row>
    <row r="45" spans="2:9" x14ac:dyDescent="0.2">
      <c r="F45" s="67"/>
    </row>
    <row r="46" spans="2:9" x14ac:dyDescent="0.2">
      <c r="F46" s="67"/>
    </row>
    <row r="47" spans="2:9" x14ac:dyDescent="0.2">
      <c r="F47" s="67"/>
    </row>
    <row r="48" spans="2:9" x14ac:dyDescent="0.2">
      <c r="F48" s="67"/>
    </row>
    <row r="49" spans="2:6" x14ac:dyDescent="0.2">
      <c r="F49" s="67"/>
    </row>
    <row r="50" spans="2:6" x14ac:dyDescent="0.2">
      <c r="F50" s="67"/>
    </row>
    <row r="51" spans="2:6" x14ac:dyDescent="0.2">
      <c r="F51" s="67"/>
    </row>
    <row r="52" spans="2:6" x14ac:dyDescent="0.2">
      <c r="F52" s="67"/>
    </row>
    <row r="53" spans="2:6" x14ac:dyDescent="0.2">
      <c r="B53" s="64"/>
      <c r="E53" s="64"/>
      <c r="F53" s="67"/>
    </row>
    <row r="54" spans="2:6" x14ac:dyDescent="0.2">
      <c r="B54" s="64"/>
      <c r="E54" s="64"/>
      <c r="F54" s="67"/>
    </row>
    <row r="55" spans="2:6" x14ac:dyDescent="0.2">
      <c r="B55" s="64"/>
      <c r="E55" s="64"/>
      <c r="F55" s="67"/>
    </row>
    <row r="56" spans="2:6" x14ac:dyDescent="0.2">
      <c r="B56" s="64"/>
      <c r="E56" s="64"/>
      <c r="F56" s="67"/>
    </row>
    <row r="57" spans="2:6" x14ac:dyDescent="0.2">
      <c r="B57" s="64"/>
      <c r="E57" s="64"/>
      <c r="F57" s="67"/>
    </row>
    <row r="58" spans="2:6" x14ac:dyDescent="0.2">
      <c r="B58" s="64"/>
      <c r="E58" s="64"/>
      <c r="F58" s="67"/>
    </row>
    <row r="59" spans="2:6" x14ac:dyDescent="0.2">
      <c r="B59" s="64"/>
      <c r="E59" s="64"/>
      <c r="F59" s="67"/>
    </row>
    <row r="60" spans="2:6" x14ac:dyDescent="0.2">
      <c r="B60" s="64"/>
      <c r="E60" s="64"/>
      <c r="F60" s="67"/>
    </row>
    <row r="61" spans="2:6" x14ac:dyDescent="0.2">
      <c r="B61" s="64"/>
      <c r="E61" s="64"/>
      <c r="F61" s="67"/>
    </row>
    <row r="62" spans="2:6" x14ac:dyDescent="0.2">
      <c r="B62" s="64"/>
      <c r="E62" s="64"/>
      <c r="F62" s="67"/>
    </row>
    <row r="63" spans="2:6" x14ac:dyDescent="0.2">
      <c r="B63" s="64"/>
      <c r="E63" s="64"/>
      <c r="F63" s="67"/>
    </row>
    <row r="64" spans="2:6" x14ac:dyDescent="0.2">
      <c r="B64" s="64"/>
      <c r="E64" s="64"/>
      <c r="F64" s="67"/>
    </row>
    <row r="65" spans="2:6" x14ac:dyDescent="0.2">
      <c r="B65" s="64"/>
      <c r="E65" s="64"/>
      <c r="F65" s="67"/>
    </row>
    <row r="66" spans="2:6" x14ac:dyDescent="0.2">
      <c r="B66" s="64"/>
      <c r="E66" s="64"/>
      <c r="F66" s="67"/>
    </row>
    <row r="67" spans="2:6" x14ac:dyDescent="0.2">
      <c r="B67" s="64"/>
      <c r="E67" s="64"/>
      <c r="F67" s="67"/>
    </row>
    <row r="68" spans="2:6" x14ac:dyDescent="0.2">
      <c r="B68" s="64"/>
      <c r="E68" s="64"/>
      <c r="F68" s="67"/>
    </row>
    <row r="69" spans="2:6" x14ac:dyDescent="0.2">
      <c r="B69" s="64"/>
      <c r="E69" s="64"/>
      <c r="F69" s="67"/>
    </row>
    <row r="70" spans="2:6" x14ac:dyDescent="0.2">
      <c r="B70" s="64"/>
      <c r="E70" s="64"/>
      <c r="F70" s="67"/>
    </row>
    <row r="71" spans="2:6" x14ac:dyDescent="0.2">
      <c r="B71" s="64"/>
      <c r="E71" s="64"/>
      <c r="F71" s="67"/>
    </row>
    <row r="72" spans="2:6" x14ac:dyDescent="0.2">
      <c r="B72" s="64"/>
      <c r="E72" s="64"/>
      <c r="F72" s="67"/>
    </row>
    <row r="73" spans="2:6" x14ac:dyDescent="0.2">
      <c r="B73" s="64"/>
      <c r="E73" s="64"/>
      <c r="F73" s="67"/>
    </row>
    <row r="74" spans="2:6" x14ac:dyDescent="0.2">
      <c r="B74" s="64"/>
      <c r="E74" s="64"/>
      <c r="F74" s="67"/>
    </row>
    <row r="75" spans="2:6" x14ac:dyDescent="0.2">
      <c r="B75" s="64"/>
      <c r="E75" s="64"/>
      <c r="F75" s="67"/>
    </row>
    <row r="76" spans="2:6" x14ac:dyDescent="0.2">
      <c r="B76" s="64"/>
      <c r="E76" s="64"/>
      <c r="F76" s="67"/>
    </row>
    <row r="77" spans="2:6" x14ac:dyDescent="0.2">
      <c r="B77" s="64"/>
      <c r="E77" s="64"/>
      <c r="F77" s="67"/>
    </row>
    <row r="78" spans="2:6" x14ac:dyDescent="0.2">
      <c r="B78" s="64"/>
      <c r="E78" s="64"/>
      <c r="F78" s="67"/>
    </row>
    <row r="79" spans="2:6" x14ac:dyDescent="0.2">
      <c r="B79" s="64"/>
      <c r="E79" s="64"/>
      <c r="F79" s="67"/>
    </row>
    <row r="80" spans="2:6" x14ac:dyDescent="0.2">
      <c r="B80" s="64"/>
      <c r="E80" s="64"/>
      <c r="F80" s="67"/>
    </row>
    <row r="81" spans="2:6" x14ac:dyDescent="0.2">
      <c r="B81" s="64"/>
      <c r="E81" s="64"/>
      <c r="F81" s="67"/>
    </row>
    <row r="82" spans="2:6" x14ac:dyDescent="0.2">
      <c r="B82" s="64"/>
      <c r="E82" s="64"/>
      <c r="F82" s="67"/>
    </row>
    <row r="83" spans="2:6" x14ac:dyDescent="0.2">
      <c r="B83" s="64"/>
      <c r="E83" s="64"/>
      <c r="F83" s="67"/>
    </row>
    <row r="84" spans="2:6" x14ac:dyDescent="0.2">
      <c r="B84" s="64"/>
      <c r="E84" s="64"/>
      <c r="F84" s="67"/>
    </row>
    <row r="85" spans="2:6" x14ac:dyDescent="0.2">
      <c r="B85" s="64"/>
      <c r="E85" s="64"/>
      <c r="F85" s="67"/>
    </row>
    <row r="86" spans="2:6" x14ac:dyDescent="0.2">
      <c r="B86" s="64"/>
      <c r="E86" s="64"/>
      <c r="F86" s="67"/>
    </row>
    <row r="87" spans="2:6" x14ac:dyDescent="0.2">
      <c r="B87" s="64"/>
      <c r="E87" s="64"/>
      <c r="F87" s="67"/>
    </row>
    <row r="88" spans="2:6" x14ac:dyDescent="0.2">
      <c r="B88" s="64"/>
      <c r="E88" s="64"/>
      <c r="F88" s="67"/>
    </row>
    <row r="89" spans="2:6" x14ac:dyDescent="0.2">
      <c r="B89" s="64"/>
      <c r="E89" s="64"/>
      <c r="F89" s="67"/>
    </row>
    <row r="90" spans="2:6" x14ac:dyDescent="0.2">
      <c r="B90" s="64"/>
      <c r="E90" s="64"/>
      <c r="F90" s="67"/>
    </row>
    <row r="91" spans="2:6" x14ac:dyDescent="0.2">
      <c r="B91" s="64"/>
      <c r="E91" s="64"/>
      <c r="F91" s="67"/>
    </row>
    <row r="92" spans="2:6" x14ac:dyDescent="0.2">
      <c r="B92" s="64"/>
      <c r="E92" s="64"/>
      <c r="F92" s="67"/>
    </row>
    <row r="93" spans="2:6" x14ac:dyDescent="0.2">
      <c r="B93" s="64"/>
      <c r="E93" s="64"/>
      <c r="F93" s="67"/>
    </row>
    <row r="94" spans="2:6" x14ac:dyDescent="0.2">
      <c r="B94" s="64"/>
      <c r="E94" s="64"/>
      <c r="F94" s="67"/>
    </row>
    <row r="95" spans="2:6" x14ac:dyDescent="0.2">
      <c r="B95" s="64"/>
      <c r="E95" s="64"/>
      <c r="F95" s="67"/>
    </row>
  </sheetData>
  <mergeCells count="18">
    <mergeCell ref="E15:E16"/>
    <mergeCell ref="G15:H15"/>
    <mergeCell ref="H41:I41"/>
    <mergeCell ref="H42:I42"/>
    <mergeCell ref="I15:I16"/>
    <mergeCell ref="J15:J16"/>
    <mergeCell ref="A25:A26"/>
    <mergeCell ref="B25:B26"/>
    <mergeCell ref="C25:C26"/>
    <mergeCell ref="D25:D26"/>
    <mergeCell ref="E25:E26"/>
    <mergeCell ref="G25:H25"/>
    <mergeCell ref="I25:I26"/>
    <mergeCell ref="J25:J26"/>
    <mergeCell ref="A15:A16"/>
    <mergeCell ref="B15:B16"/>
    <mergeCell ref="C15:C16"/>
    <mergeCell ref="D15:D16"/>
  </mergeCells>
  <printOptions horizontalCentered="1"/>
  <pageMargins left="0.74803149606299213" right="0.74803149606299213" top="0.59055118110236227" bottom="0.98425196850393704" header="0" footer="0"/>
  <pageSetup paperSize="9" scale="75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DN84"/>
  <sheetViews>
    <sheetView view="pageBreakPreview" topLeftCell="A61" zoomScale="85" zoomScaleNormal="100" zoomScaleSheetLayoutView="85" workbookViewId="0">
      <selection activeCell="F55" sqref="F55"/>
    </sheetView>
  </sheetViews>
  <sheetFormatPr baseColWidth="10" defaultRowHeight="12.75" x14ac:dyDescent="0.2"/>
  <cols>
    <col min="1" max="1" width="3.5703125" customWidth="1"/>
    <col min="2" max="2" width="8.5703125" customWidth="1"/>
    <col min="3" max="3" width="17.85546875" customWidth="1"/>
    <col min="5" max="5" width="13.5703125" customWidth="1"/>
    <col min="6" max="6" width="14.5703125" customWidth="1"/>
    <col min="7" max="7" width="14.42578125" customWidth="1"/>
  </cols>
  <sheetData>
    <row r="1" spans="2:18" x14ac:dyDescent="0.2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8" spans="2:18" s="90" customFormat="1" x14ac:dyDescent="0.2">
      <c r="B8" s="91" t="str">
        <f>+Índice!C18</f>
        <v>Deudas Financieras por Bonos</v>
      </c>
    </row>
    <row r="9" spans="2:18" x14ac:dyDescent="0.2">
      <c r="C9" s="92"/>
      <c r="D9" s="92"/>
      <c r="E9" s="92"/>
      <c r="F9" s="92"/>
      <c r="G9" s="92"/>
      <c r="H9" s="92"/>
      <c r="I9" s="92"/>
      <c r="J9" s="92"/>
      <c r="K9" s="92"/>
      <c r="L9" s="92"/>
      <c r="M9" s="92"/>
      <c r="N9" s="92"/>
      <c r="O9" s="92"/>
      <c r="P9" s="92"/>
      <c r="Q9" s="92"/>
      <c r="R9" s="92"/>
    </row>
    <row r="10" spans="2:18" x14ac:dyDescent="0.2">
      <c r="B10" s="93" t="s">
        <v>12</v>
      </c>
      <c r="C10" s="94"/>
      <c r="D10" s="95">
        <f>+Índice!D12</f>
        <v>44377</v>
      </c>
      <c r="E10" s="95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</row>
    <row r="11" spans="2:18" x14ac:dyDescent="0.2">
      <c r="B11" s="93" t="s">
        <v>13</v>
      </c>
      <c r="C11" s="94"/>
      <c r="D11" s="96">
        <f>+Índice!D13</f>
        <v>6754.47</v>
      </c>
      <c r="E11" s="97"/>
      <c r="F11" s="92"/>
      <c r="G11" s="92"/>
      <c r="H11" s="92"/>
      <c r="I11" s="92"/>
      <c r="J11" s="92"/>
      <c r="K11" s="92"/>
      <c r="L11" s="92"/>
      <c r="M11" s="92"/>
      <c r="N11" s="92"/>
      <c r="O11" s="92"/>
      <c r="P11" s="92"/>
      <c r="Q11" s="92"/>
      <c r="R11" s="92"/>
    </row>
    <row r="12" spans="2:18" x14ac:dyDescent="0.2">
      <c r="B12" s="98"/>
      <c r="C12" s="99"/>
      <c r="D12" s="100"/>
      <c r="E12" s="100"/>
      <c r="F12" s="92"/>
      <c r="G12" s="92"/>
      <c r="H12" s="92"/>
      <c r="I12" s="92"/>
      <c r="J12" s="92"/>
      <c r="K12" s="92"/>
      <c r="L12" s="92"/>
      <c r="M12" s="92"/>
      <c r="N12" s="92"/>
      <c r="O12" s="92"/>
      <c r="P12" s="92"/>
      <c r="Q12" s="92"/>
      <c r="R12" s="92"/>
    </row>
    <row r="13" spans="2:18" ht="18" x14ac:dyDescent="0.25">
      <c r="B13" s="101" t="s">
        <v>0</v>
      </c>
      <c r="C13" s="99"/>
      <c r="D13" s="100"/>
      <c r="E13" s="100"/>
      <c r="F13" s="92"/>
      <c r="G13" s="92"/>
      <c r="H13" s="92"/>
      <c r="I13" s="92"/>
      <c r="J13" s="92"/>
      <c r="K13" s="92"/>
      <c r="L13" s="92"/>
      <c r="M13" s="92"/>
      <c r="N13" s="92"/>
      <c r="O13" s="92"/>
      <c r="P13" s="92"/>
      <c r="Q13" s="92"/>
      <c r="R13" s="92"/>
    </row>
    <row r="14" spans="2:18" ht="13.5" thickBot="1" x14ac:dyDescent="0.25">
      <c r="B14" s="94"/>
      <c r="C14" s="99"/>
      <c r="D14" s="100"/>
      <c r="E14" s="100"/>
      <c r="F14" s="92"/>
      <c r="G14" s="92"/>
      <c r="H14" s="92"/>
      <c r="I14" s="92"/>
      <c r="J14" s="92"/>
      <c r="K14" s="92"/>
      <c r="L14" s="92"/>
      <c r="M14" s="92"/>
      <c r="N14" s="92"/>
      <c r="O14" s="92"/>
      <c r="P14" s="92"/>
      <c r="Q14" s="92"/>
      <c r="R14" s="92"/>
    </row>
    <row r="15" spans="2:18" s="90" customFormat="1" ht="12.75" customHeight="1" x14ac:dyDescent="0.2">
      <c r="B15" s="133" t="s">
        <v>1</v>
      </c>
      <c r="C15" s="135" t="s">
        <v>130</v>
      </c>
      <c r="D15" s="135" t="s">
        <v>131</v>
      </c>
      <c r="E15" s="135" t="s">
        <v>4</v>
      </c>
      <c r="F15" s="139" t="s">
        <v>132</v>
      </c>
    </row>
    <row r="16" spans="2:18" s="90" customFormat="1" ht="23.25" customHeight="1" thickBot="1" x14ac:dyDescent="0.25">
      <c r="B16" s="134"/>
      <c r="C16" s="136"/>
      <c r="D16" s="136"/>
      <c r="E16" s="136"/>
      <c r="F16" s="140"/>
    </row>
    <row r="17" spans="2:100" ht="15" x14ac:dyDescent="0.25">
      <c r="B17" s="105">
        <v>1</v>
      </c>
      <c r="C17" s="103" t="s">
        <v>122</v>
      </c>
      <c r="D17" s="104">
        <v>43451</v>
      </c>
      <c r="E17" s="104">
        <v>44454</v>
      </c>
      <c r="F17" s="106">
        <v>61082192</v>
      </c>
      <c r="G17" s="59"/>
      <c r="H17" s="59"/>
      <c r="I17" s="59"/>
      <c r="J17" s="59"/>
      <c r="K17" s="59"/>
      <c r="L17" s="59"/>
      <c r="M17" s="59"/>
      <c r="N17" s="59"/>
      <c r="O17" s="59"/>
      <c r="P17" s="59"/>
      <c r="Q17" s="59"/>
      <c r="R17" s="59"/>
      <c r="S17" s="59"/>
      <c r="T17" s="59"/>
      <c r="U17" s="59"/>
      <c r="V17" s="59"/>
      <c r="W17" s="59"/>
      <c r="X17" s="59"/>
      <c r="Y17" s="59"/>
      <c r="Z17" s="59"/>
      <c r="AA17" s="59"/>
      <c r="AB17" s="59"/>
      <c r="AC17" s="59"/>
      <c r="AD17" s="59"/>
      <c r="AE17" s="59"/>
      <c r="AF17" s="59"/>
      <c r="AG17" s="59"/>
      <c r="AH17" s="59"/>
      <c r="AI17" s="59"/>
      <c r="AJ17" s="59"/>
      <c r="AK17" s="59"/>
      <c r="AL17" s="59"/>
      <c r="AM17" s="59"/>
      <c r="AN17" s="59"/>
      <c r="AO17" s="59"/>
      <c r="AP17" s="59"/>
      <c r="AQ17" s="59"/>
      <c r="AR17" s="59"/>
      <c r="AS17" s="59"/>
      <c r="AT17" s="59"/>
      <c r="AU17" s="59"/>
      <c r="AV17" s="59"/>
      <c r="AW17" s="59"/>
      <c r="AX17" s="59"/>
      <c r="AY17" s="59"/>
      <c r="AZ17" s="59"/>
      <c r="BA17" s="59"/>
      <c r="BB17" s="59"/>
      <c r="BC17" s="59"/>
      <c r="BD17" s="59"/>
      <c r="BE17" s="59"/>
      <c r="BF17" s="59"/>
      <c r="BG17" s="59"/>
      <c r="BH17" s="59"/>
      <c r="BI17" s="59"/>
      <c r="BJ17" s="59"/>
      <c r="BK17" s="59"/>
      <c r="BL17" s="59"/>
      <c r="BM17" s="59"/>
      <c r="BN17" s="59"/>
      <c r="BO17" s="59"/>
      <c r="BP17" s="59"/>
      <c r="BQ17" s="59"/>
      <c r="BR17" s="59"/>
      <c r="BS17" s="59"/>
      <c r="BT17" s="59"/>
      <c r="BU17" s="59"/>
      <c r="BV17" s="59"/>
      <c r="BW17" s="59"/>
      <c r="BX17" s="59"/>
      <c r="BY17" s="59"/>
      <c r="BZ17" s="59"/>
      <c r="CA17" s="59"/>
      <c r="CB17" s="59"/>
      <c r="CC17" s="59"/>
      <c r="CD17" s="59"/>
      <c r="CE17" s="59"/>
      <c r="CF17" s="59"/>
      <c r="CG17" s="59"/>
      <c r="CH17" s="59"/>
      <c r="CI17" s="59"/>
      <c r="CJ17" s="59"/>
      <c r="CK17" s="59"/>
      <c r="CL17" s="59"/>
      <c r="CM17" s="59"/>
      <c r="CN17" s="59"/>
      <c r="CO17" s="59"/>
      <c r="CP17" s="59"/>
      <c r="CQ17" s="59"/>
    </row>
    <row r="18" spans="2:100" ht="15" x14ac:dyDescent="0.25">
      <c r="B18" s="102">
        <v>2</v>
      </c>
      <c r="C18" s="103" t="s">
        <v>122</v>
      </c>
      <c r="D18" s="104">
        <v>43451</v>
      </c>
      <c r="E18" s="104">
        <v>44454</v>
      </c>
      <c r="F18" s="106">
        <v>2000000000</v>
      </c>
      <c r="G18" s="59"/>
      <c r="H18" s="59"/>
      <c r="I18" s="59"/>
      <c r="J18" s="59"/>
      <c r="K18" s="59"/>
      <c r="L18" s="59"/>
      <c r="M18" s="59"/>
      <c r="N18" s="59"/>
      <c r="O18" s="59"/>
      <c r="P18" s="59"/>
      <c r="Q18" s="59"/>
      <c r="R18" s="59"/>
      <c r="S18" s="59"/>
      <c r="T18" s="59"/>
      <c r="U18" s="59"/>
      <c r="V18" s="59"/>
      <c r="W18" s="59"/>
      <c r="X18" s="59"/>
      <c r="Y18" s="59"/>
      <c r="Z18" s="59"/>
      <c r="AA18" s="59"/>
      <c r="AB18" s="59"/>
      <c r="AC18" s="59"/>
      <c r="AD18" s="59"/>
      <c r="AE18" s="59"/>
      <c r="AF18" s="59"/>
      <c r="AG18" s="59"/>
      <c r="AH18" s="59"/>
      <c r="AI18" s="59"/>
      <c r="AJ18" s="59"/>
      <c r="AK18" s="59"/>
      <c r="AL18" s="59"/>
      <c r="AM18" s="59"/>
      <c r="AN18" s="59"/>
      <c r="AO18" s="59"/>
      <c r="AP18" s="59"/>
      <c r="AQ18" s="59"/>
      <c r="AR18" s="59"/>
      <c r="AS18" s="59"/>
      <c r="AT18" s="59"/>
      <c r="AU18" s="59"/>
      <c r="AV18" s="59"/>
      <c r="AW18" s="59"/>
      <c r="AX18" s="59"/>
      <c r="AY18" s="59"/>
      <c r="AZ18" s="59"/>
      <c r="BA18" s="59"/>
      <c r="BB18" s="59"/>
      <c r="BC18" s="59"/>
      <c r="BD18" s="59"/>
      <c r="BE18" s="59"/>
      <c r="BF18" s="59"/>
      <c r="BG18" s="59"/>
      <c r="BH18" s="59"/>
      <c r="BI18" s="59"/>
      <c r="BJ18" s="59"/>
      <c r="BK18" s="59"/>
      <c r="BL18" s="59"/>
      <c r="BM18" s="59"/>
      <c r="BN18" s="59"/>
      <c r="BO18" s="59"/>
      <c r="BP18" s="59"/>
      <c r="BQ18" s="59"/>
      <c r="BR18" s="59"/>
      <c r="BS18" s="59"/>
      <c r="BT18" s="59"/>
      <c r="BU18" s="59"/>
      <c r="BV18" s="59"/>
      <c r="BW18" s="59"/>
      <c r="BX18" s="59"/>
      <c r="BY18" s="59"/>
      <c r="BZ18" s="59"/>
      <c r="CA18" s="59"/>
      <c r="CB18" s="59"/>
      <c r="CC18" s="59"/>
      <c r="CD18" s="59"/>
      <c r="CE18" s="59"/>
      <c r="CF18" s="59"/>
      <c r="CG18" s="59"/>
      <c r="CH18" s="59"/>
      <c r="CI18" s="59"/>
      <c r="CJ18" s="59"/>
      <c r="CK18" s="59"/>
      <c r="CL18" s="59"/>
      <c r="CM18" s="59"/>
      <c r="CN18" s="59"/>
      <c r="CO18" s="59"/>
      <c r="CP18" s="59"/>
      <c r="CQ18" s="59"/>
    </row>
    <row r="19" spans="2:100" ht="15" x14ac:dyDescent="0.25">
      <c r="B19" s="105">
        <v>3</v>
      </c>
      <c r="C19" s="103" t="s">
        <v>123</v>
      </c>
      <c r="D19" s="104">
        <v>43451</v>
      </c>
      <c r="E19" s="104">
        <v>44454</v>
      </c>
      <c r="F19" s="106">
        <v>62328767</v>
      </c>
      <c r="G19" s="59"/>
      <c r="H19" s="59"/>
      <c r="I19" s="59"/>
      <c r="J19" s="59"/>
      <c r="K19" s="59"/>
      <c r="L19" s="59"/>
      <c r="M19" s="59"/>
      <c r="N19" s="59"/>
      <c r="O19" s="59"/>
      <c r="P19" s="59"/>
      <c r="Q19" s="59"/>
      <c r="R19" s="59"/>
      <c r="S19" s="59"/>
      <c r="T19" s="59"/>
      <c r="U19" s="59"/>
      <c r="V19" s="59"/>
      <c r="W19" s="59"/>
      <c r="X19" s="59"/>
      <c r="Y19" s="59"/>
      <c r="Z19" s="59"/>
      <c r="AA19" s="59"/>
      <c r="AB19" s="59"/>
      <c r="AC19" s="59"/>
      <c r="AD19" s="59"/>
      <c r="AE19" s="59"/>
      <c r="AF19" s="59"/>
      <c r="AG19" s="59"/>
      <c r="AH19" s="59"/>
      <c r="AI19" s="59"/>
      <c r="AJ19" s="59"/>
      <c r="AK19" s="59"/>
      <c r="AL19" s="59"/>
      <c r="AM19" s="59"/>
      <c r="AN19" s="59"/>
      <c r="AO19" s="59"/>
      <c r="AP19" s="59"/>
      <c r="AQ19" s="59"/>
      <c r="AR19" s="59"/>
      <c r="AS19" s="59"/>
      <c r="AT19" s="59"/>
      <c r="AU19" s="59"/>
      <c r="AV19" s="59"/>
      <c r="AW19" s="59"/>
      <c r="AX19" s="59"/>
      <c r="AY19" s="59"/>
      <c r="AZ19" s="59"/>
      <c r="BA19" s="59"/>
      <c r="BB19" s="59"/>
      <c r="BC19" s="59"/>
      <c r="BD19" s="59"/>
      <c r="BE19" s="59"/>
      <c r="BF19" s="59"/>
      <c r="BG19" s="59"/>
      <c r="BH19" s="59"/>
      <c r="BI19" s="59"/>
      <c r="BJ19" s="59"/>
      <c r="BK19" s="59"/>
      <c r="BL19" s="59"/>
      <c r="BM19" s="59"/>
      <c r="BN19" s="59"/>
      <c r="BO19" s="59"/>
      <c r="BP19" s="59"/>
      <c r="BQ19" s="59"/>
      <c r="BR19" s="59"/>
      <c r="BS19" s="59"/>
      <c r="BT19" s="59"/>
      <c r="BU19" s="59"/>
      <c r="BV19" s="59"/>
      <c r="BW19" s="59"/>
      <c r="BX19" s="59"/>
      <c r="BY19" s="59"/>
      <c r="BZ19" s="59"/>
      <c r="CA19" s="59"/>
      <c r="CB19" s="59"/>
      <c r="CC19" s="59"/>
      <c r="CD19" s="59"/>
      <c r="CE19" s="59"/>
      <c r="CF19" s="59"/>
      <c r="CG19" s="59"/>
      <c r="CH19" s="59"/>
      <c r="CI19" s="59"/>
      <c r="CJ19" s="59"/>
      <c r="CK19" s="59"/>
      <c r="CL19" s="59"/>
      <c r="CM19" s="59"/>
      <c r="CN19" s="59"/>
      <c r="CO19" s="59"/>
      <c r="CP19" s="59"/>
      <c r="CQ19" s="59"/>
    </row>
    <row r="20" spans="2:100" ht="15" x14ac:dyDescent="0.25">
      <c r="B20" s="102">
        <v>4</v>
      </c>
      <c r="C20" s="103" t="s">
        <v>123</v>
      </c>
      <c r="D20" s="104">
        <v>43451</v>
      </c>
      <c r="E20" s="104">
        <v>44545</v>
      </c>
      <c r="F20" s="106">
        <v>62328767</v>
      </c>
      <c r="G20" s="59"/>
      <c r="H20" s="59"/>
      <c r="I20" s="59"/>
      <c r="J20" s="59"/>
      <c r="K20" s="59"/>
      <c r="L20" s="59"/>
      <c r="M20" s="59"/>
      <c r="N20" s="59"/>
      <c r="O20" s="59"/>
      <c r="P20" s="59"/>
      <c r="Q20" s="59"/>
      <c r="R20" s="59"/>
      <c r="S20" s="59"/>
      <c r="T20" s="59"/>
      <c r="U20" s="59"/>
      <c r="V20" s="59"/>
      <c r="W20" s="59"/>
      <c r="X20" s="59"/>
      <c r="Y20" s="59"/>
      <c r="Z20" s="59"/>
      <c r="AA20" s="59"/>
      <c r="AB20" s="59"/>
      <c r="AC20" s="59"/>
      <c r="AD20" s="59"/>
      <c r="AE20" s="59"/>
      <c r="AF20" s="59"/>
      <c r="AG20" s="59"/>
      <c r="AH20" s="59"/>
      <c r="AI20" s="59"/>
      <c r="AJ20" s="59"/>
      <c r="AK20" s="59"/>
      <c r="AL20" s="59"/>
      <c r="AM20" s="59"/>
      <c r="AN20" s="59"/>
      <c r="AO20" s="59"/>
      <c r="AP20" s="59"/>
      <c r="AQ20" s="59"/>
      <c r="AR20" s="59"/>
      <c r="AS20" s="59"/>
      <c r="AT20" s="59"/>
      <c r="AU20" s="59"/>
      <c r="AV20" s="59"/>
      <c r="AW20" s="59"/>
      <c r="AX20" s="59"/>
      <c r="AY20" s="59"/>
      <c r="AZ20" s="59"/>
      <c r="BA20" s="59"/>
      <c r="BB20" s="59"/>
      <c r="BC20" s="59"/>
      <c r="BD20" s="59"/>
      <c r="BE20" s="59"/>
      <c r="BF20" s="59"/>
      <c r="BG20" s="59"/>
      <c r="BH20" s="59"/>
      <c r="BI20" s="59"/>
      <c r="BJ20" s="59"/>
      <c r="BK20" s="59"/>
      <c r="BL20" s="59"/>
      <c r="BM20" s="59"/>
      <c r="BN20" s="59"/>
      <c r="BO20" s="59"/>
      <c r="BP20" s="59"/>
      <c r="BQ20" s="59"/>
      <c r="BR20" s="59"/>
      <c r="BS20" s="59"/>
      <c r="BT20" s="59"/>
      <c r="BU20" s="59"/>
      <c r="BV20" s="59"/>
      <c r="BW20" s="59"/>
      <c r="BX20" s="59"/>
      <c r="BY20" s="59"/>
      <c r="BZ20" s="59"/>
      <c r="CA20" s="59"/>
      <c r="CB20" s="59"/>
      <c r="CC20" s="59"/>
      <c r="CD20" s="59"/>
      <c r="CE20" s="59"/>
      <c r="CF20" s="59"/>
      <c r="CG20" s="59"/>
      <c r="CH20" s="59"/>
      <c r="CI20" s="59"/>
      <c r="CJ20" s="59"/>
      <c r="CK20" s="59"/>
      <c r="CL20" s="59"/>
      <c r="CM20" s="59"/>
      <c r="CN20" s="59"/>
    </row>
    <row r="21" spans="2:100" ht="15" x14ac:dyDescent="0.25">
      <c r="B21" s="105">
        <v>5</v>
      </c>
      <c r="C21" s="103" t="s">
        <v>123</v>
      </c>
      <c r="D21" s="104">
        <v>43451</v>
      </c>
      <c r="E21" s="104">
        <v>44545</v>
      </c>
      <c r="F21" s="106">
        <v>2000000000</v>
      </c>
      <c r="G21" s="59"/>
      <c r="H21" s="59"/>
      <c r="I21" s="59"/>
      <c r="J21" s="59"/>
      <c r="K21" s="59"/>
      <c r="L21" s="59"/>
      <c r="M21" s="59"/>
      <c r="N21" s="59"/>
      <c r="O21" s="59"/>
      <c r="P21" s="59"/>
      <c r="Q21" s="59"/>
      <c r="R21" s="59"/>
      <c r="S21" s="59"/>
      <c r="T21" s="59"/>
      <c r="U21" s="59"/>
      <c r="V21" s="59"/>
      <c r="W21" s="59"/>
      <c r="X21" s="59"/>
      <c r="Y21" s="59"/>
      <c r="Z21" s="59"/>
      <c r="AA21" s="59"/>
      <c r="AB21" s="59"/>
      <c r="AC21" s="59"/>
      <c r="AD21" s="59"/>
      <c r="AE21" s="59"/>
      <c r="AF21" s="59"/>
      <c r="AG21" s="59"/>
      <c r="AH21" s="59"/>
      <c r="AI21" s="59"/>
      <c r="AJ21" s="59"/>
      <c r="AK21" s="59"/>
      <c r="AL21" s="59"/>
      <c r="AM21" s="59"/>
      <c r="AN21" s="59"/>
      <c r="AO21" s="59"/>
      <c r="AP21" s="59"/>
      <c r="AQ21" s="59"/>
      <c r="AR21" s="59"/>
      <c r="AS21" s="59"/>
      <c r="AT21" s="59"/>
      <c r="AU21" s="59"/>
      <c r="AV21" s="59"/>
      <c r="AW21" s="59"/>
      <c r="AX21" s="59"/>
      <c r="AY21" s="59"/>
      <c r="AZ21" s="59"/>
      <c r="BA21" s="59"/>
      <c r="BB21" s="59"/>
      <c r="BC21" s="59"/>
      <c r="BD21" s="59"/>
      <c r="BE21" s="59"/>
      <c r="BF21" s="59"/>
      <c r="BG21" s="59"/>
      <c r="BH21" s="59"/>
      <c r="BI21" s="59"/>
      <c r="BJ21" s="59"/>
      <c r="BK21" s="59"/>
      <c r="BL21" s="59"/>
      <c r="BM21" s="59"/>
      <c r="BN21" s="59"/>
      <c r="BO21" s="59"/>
      <c r="BP21" s="59"/>
      <c r="BQ21" s="59"/>
      <c r="BR21" s="59"/>
      <c r="BS21" s="59"/>
      <c r="BT21" s="59"/>
      <c r="BU21" s="59"/>
      <c r="BV21" s="59"/>
      <c r="BW21" s="59"/>
      <c r="BX21" s="59"/>
      <c r="BY21" s="59"/>
      <c r="BZ21" s="59"/>
      <c r="CA21" s="59"/>
      <c r="CB21" s="59"/>
      <c r="CC21" s="59"/>
      <c r="CD21" s="59"/>
      <c r="CE21" s="59"/>
      <c r="CF21" s="59"/>
      <c r="CG21" s="59"/>
      <c r="CH21" s="59"/>
      <c r="CI21" s="59"/>
      <c r="CJ21" s="59"/>
      <c r="CK21" s="59"/>
      <c r="CL21" s="59"/>
      <c r="CM21" s="59"/>
      <c r="CN21" s="59"/>
    </row>
    <row r="22" spans="2:100" ht="15" x14ac:dyDescent="0.25">
      <c r="B22" s="102">
        <v>6</v>
      </c>
      <c r="C22" s="103" t="s">
        <v>124</v>
      </c>
      <c r="D22" s="104">
        <v>43451</v>
      </c>
      <c r="E22" s="104">
        <v>44454</v>
      </c>
      <c r="F22" s="106">
        <v>63575342</v>
      </c>
      <c r="G22" s="59"/>
      <c r="H22" s="59"/>
      <c r="I22" s="59"/>
      <c r="J22" s="59"/>
      <c r="K22" s="59"/>
      <c r="L22" s="59"/>
      <c r="M22" s="59"/>
      <c r="N22" s="59"/>
      <c r="O22" s="59"/>
      <c r="P22" s="59"/>
      <c r="Q22" s="59"/>
      <c r="R22" s="59"/>
      <c r="S22" s="59"/>
      <c r="T22" s="59"/>
      <c r="U22" s="59"/>
      <c r="V22" s="59"/>
      <c r="W22" s="59"/>
      <c r="X22" s="59"/>
      <c r="Y22" s="59"/>
      <c r="Z22" s="59"/>
      <c r="AA22" s="59"/>
      <c r="AB22" s="59"/>
      <c r="AC22" s="59"/>
      <c r="AD22" s="59"/>
      <c r="AE22" s="59"/>
      <c r="AF22" s="59"/>
      <c r="AG22" s="59"/>
      <c r="AH22" s="59"/>
      <c r="AI22" s="59"/>
      <c r="AJ22" s="59"/>
      <c r="AK22" s="59"/>
      <c r="AL22" s="59"/>
      <c r="AM22" s="59"/>
      <c r="AN22" s="59"/>
      <c r="AO22" s="59"/>
      <c r="AP22" s="59"/>
      <c r="AQ22" s="59"/>
      <c r="AR22" s="59"/>
      <c r="AS22" s="59"/>
      <c r="AT22" s="59"/>
      <c r="AU22" s="59"/>
      <c r="AV22" s="59"/>
      <c r="AW22" s="59"/>
      <c r="AX22" s="59"/>
      <c r="AY22" s="59"/>
      <c r="AZ22" s="59"/>
      <c r="BA22" s="59"/>
      <c r="BB22" s="59"/>
      <c r="BC22" s="59"/>
      <c r="BD22" s="59"/>
      <c r="BE22" s="59"/>
      <c r="BF22" s="59"/>
      <c r="BG22" s="59"/>
      <c r="BH22" s="59"/>
      <c r="BI22" s="59"/>
      <c r="BJ22" s="59"/>
      <c r="BK22" s="59"/>
      <c r="BL22" s="59"/>
      <c r="BM22" s="59"/>
      <c r="BN22" s="59"/>
      <c r="BO22" s="59"/>
      <c r="BP22" s="59"/>
      <c r="BQ22" s="59"/>
      <c r="BR22" s="59"/>
      <c r="BS22" s="59"/>
      <c r="BT22" s="59"/>
      <c r="BU22" s="59"/>
      <c r="BV22" s="59"/>
      <c r="BW22" s="59"/>
      <c r="BX22" s="59"/>
      <c r="BY22" s="59"/>
      <c r="BZ22" s="59"/>
      <c r="CA22" s="59"/>
      <c r="CB22" s="59"/>
      <c r="CC22" s="59"/>
      <c r="CD22" s="59"/>
      <c r="CE22" s="59"/>
      <c r="CF22" s="59"/>
      <c r="CG22" s="59"/>
      <c r="CH22" s="59"/>
      <c r="CI22" s="59"/>
      <c r="CJ22" s="59"/>
      <c r="CK22" s="59"/>
      <c r="CL22" s="59"/>
      <c r="CM22" s="59"/>
      <c r="CN22" s="59"/>
      <c r="CO22" s="59"/>
      <c r="CP22" s="59"/>
      <c r="CQ22" s="59"/>
      <c r="CR22" s="59"/>
      <c r="CS22" s="59"/>
      <c r="CT22" s="59"/>
    </row>
    <row r="23" spans="2:100" ht="15" x14ac:dyDescent="0.25">
      <c r="B23" s="105">
        <v>7</v>
      </c>
      <c r="C23" s="103" t="s">
        <v>124</v>
      </c>
      <c r="D23" s="104">
        <v>43451</v>
      </c>
      <c r="E23" s="104">
        <v>44545</v>
      </c>
      <c r="F23" s="106">
        <v>63575342</v>
      </c>
      <c r="G23" s="59"/>
      <c r="I23" s="59"/>
      <c r="J23" s="59"/>
      <c r="K23" s="59"/>
      <c r="L23" s="59"/>
      <c r="M23" s="59"/>
      <c r="N23" s="59"/>
      <c r="O23" s="59"/>
      <c r="P23" s="59"/>
      <c r="Q23" s="59"/>
      <c r="R23" s="59"/>
      <c r="S23" s="59"/>
      <c r="T23" s="59"/>
      <c r="U23" s="59"/>
      <c r="V23" s="59"/>
      <c r="W23" s="59"/>
      <c r="X23" s="59"/>
      <c r="Y23" s="59"/>
      <c r="Z23" s="59"/>
      <c r="AA23" s="59"/>
      <c r="AB23" s="59"/>
      <c r="AC23" s="59"/>
      <c r="AD23" s="59"/>
      <c r="AE23" s="59"/>
      <c r="AF23" s="59"/>
      <c r="AG23" s="59"/>
      <c r="AH23" s="59"/>
      <c r="AI23" s="59"/>
      <c r="AJ23" s="59"/>
      <c r="AK23" s="59"/>
      <c r="AL23" s="59"/>
      <c r="AM23" s="59"/>
      <c r="AN23" s="59"/>
      <c r="AO23" s="59"/>
      <c r="AP23" s="59"/>
      <c r="AQ23" s="59"/>
      <c r="AR23" s="59"/>
      <c r="AS23" s="59"/>
      <c r="AT23" s="59"/>
      <c r="AU23" s="59"/>
      <c r="AV23" s="59"/>
      <c r="AW23" s="59"/>
      <c r="AX23" s="59"/>
      <c r="AY23" s="59"/>
      <c r="AZ23" s="59"/>
      <c r="BA23" s="59"/>
      <c r="BB23" s="59"/>
      <c r="BC23" s="59"/>
      <c r="BD23" s="59"/>
      <c r="BE23" s="59"/>
      <c r="BF23" s="59"/>
      <c r="BG23" s="59"/>
      <c r="BH23" s="59"/>
      <c r="BI23" s="59"/>
      <c r="BJ23" s="59"/>
      <c r="BK23" s="59"/>
      <c r="BL23" s="59"/>
      <c r="BM23" s="59"/>
      <c r="BN23" s="59"/>
      <c r="BO23" s="59"/>
      <c r="BP23" s="59"/>
      <c r="BQ23" s="59"/>
      <c r="BR23" s="59"/>
      <c r="BS23" s="59"/>
      <c r="BT23" s="59"/>
      <c r="BU23" s="59"/>
      <c r="BV23" s="59"/>
      <c r="BW23" s="59"/>
      <c r="BX23" s="59"/>
      <c r="BY23" s="59"/>
      <c r="BZ23" s="59"/>
      <c r="CA23" s="59"/>
      <c r="CB23" s="59"/>
      <c r="CC23" s="59"/>
      <c r="CD23" s="59"/>
      <c r="CE23" s="59"/>
      <c r="CF23" s="59"/>
      <c r="CG23" s="59"/>
      <c r="CH23" s="59"/>
      <c r="CI23" s="59"/>
      <c r="CJ23" s="59"/>
      <c r="CK23" s="59"/>
      <c r="CL23" s="59"/>
      <c r="CM23" s="59"/>
      <c r="CN23" s="59"/>
      <c r="CO23" s="59"/>
      <c r="CP23" s="59"/>
      <c r="CQ23" s="59"/>
      <c r="CR23" s="59"/>
      <c r="CS23" s="59"/>
      <c r="CT23" s="59"/>
      <c r="CU23" s="59"/>
      <c r="CV23" s="59"/>
    </row>
    <row r="24" spans="2:100" ht="15" x14ac:dyDescent="0.25">
      <c r="B24" s="102">
        <v>8</v>
      </c>
      <c r="C24" s="103" t="s">
        <v>124</v>
      </c>
      <c r="D24" s="104">
        <v>43451</v>
      </c>
      <c r="E24" s="104">
        <v>44635</v>
      </c>
      <c r="F24" s="106">
        <v>63575342</v>
      </c>
      <c r="G24" s="59"/>
      <c r="H24" s="59"/>
      <c r="I24" s="59"/>
      <c r="J24" s="59"/>
      <c r="L24" s="59"/>
      <c r="M24" s="59"/>
      <c r="N24" s="59"/>
      <c r="O24" s="59"/>
      <c r="P24" s="59"/>
      <c r="Q24" s="59"/>
      <c r="R24" s="59"/>
      <c r="S24" s="59"/>
      <c r="T24" s="59"/>
      <c r="U24" s="59"/>
      <c r="V24" s="59"/>
      <c r="W24" s="59"/>
      <c r="X24" s="59"/>
      <c r="Y24" s="59"/>
      <c r="Z24" s="59"/>
      <c r="AA24" s="59"/>
      <c r="AB24" s="59"/>
      <c r="AC24" s="59"/>
      <c r="AD24" s="59"/>
      <c r="AE24" s="59"/>
      <c r="AF24" s="59"/>
      <c r="AG24" s="59"/>
      <c r="AH24" s="59"/>
      <c r="AI24" s="59"/>
      <c r="AJ24" s="59"/>
      <c r="AK24" s="59"/>
      <c r="AL24" s="59"/>
      <c r="AM24" s="59"/>
      <c r="AN24" s="59"/>
      <c r="AO24" s="59"/>
      <c r="AP24" s="59"/>
      <c r="AQ24" s="59"/>
      <c r="AR24" s="59"/>
      <c r="AS24" s="59"/>
      <c r="AT24" s="59"/>
      <c r="AU24" s="59"/>
      <c r="AV24" s="59"/>
      <c r="AW24" s="59"/>
      <c r="AX24" s="59"/>
      <c r="AY24" s="59"/>
      <c r="AZ24" s="59"/>
      <c r="BA24" s="59"/>
      <c r="BB24" s="59"/>
      <c r="BC24" s="59"/>
      <c r="BD24" s="59"/>
      <c r="BE24" s="59"/>
      <c r="BF24" s="59"/>
      <c r="BG24" s="59"/>
      <c r="BH24" s="59"/>
      <c r="BI24" s="59"/>
      <c r="BJ24" s="59"/>
      <c r="BK24" s="59"/>
      <c r="BL24" s="59"/>
      <c r="BM24" s="59"/>
      <c r="BN24" s="59"/>
      <c r="BO24" s="59"/>
      <c r="BP24" s="59"/>
      <c r="BQ24" s="59"/>
      <c r="BR24" s="59"/>
      <c r="BS24" s="59"/>
      <c r="BT24" s="59"/>
      <c r="BU24" s="59"/>
      <c r="BV24" s="59"/>
      <c r="BW24" s="59"/>
      <c r="BX24" s="59"/>
      <c r="BY24" s="59"/>
      <c r="BZ24" s="59"/>
      <c r="CA24" s="59"/>
      <c r="CB24" s="59"/>
      <c r="CC24" s="59"/>
      <c r="CD24" s="59"/>
      <c r="CE24" s="59"/>
      <c r="CF24" s="59"/>
      <c r="CG24" s="59"/>
      <c r="CH24" s="59"/>
      <c r="CI24" s="59"/>
      <c r="CJ24" s="59"/>
      <c r="CK24" s="59"/>
      <c r="CL24" s="59"/>
      <c r="CM24" s="59"/>
      <c r="CN24" s="59"/>
      <c r="CO24" s="59"/>
      <c r="CP24" s="59"/>
      <c r="CQ24" s="59"/>
      <c r="CR24" s="59"/>
      <c r="CS24" s="59"/>
      <c r="CT24" s="59"/>
      <c r="CU24" s="59"/>
      <c r="CV24" s="59"/>
    </row>
    <row r="25" spans="2:100" ht="15" x14ac:dyDescent="0.25">
      <c r="B25" s="105">
        <v>9</v>
      </c>
      <c r="C25" s="103" t="s">
        <v>124</v>
      </c>
      <c r="D25" s="104">
        <v>43451</v>
      </c>
      <c r="E25" s="104">
        <v>44727</v>
      </c>
      <c r="F25" s="106">
        <v>63575342</v>
      </c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  <c r="AA25" s="59"/>
      <c r="AB25" s="59"/>
      <c r="AC25" s="59"/>
      <c r="AD25" s="59"/>
      <c r="AE25" s="59"/>
      <c r="AF25" s="59"/>
      <c r="AG25" s="59"/>
      <c r="AH25" s="59"/>
      <c r="AI25" s="59"/>
      <c r="AJ25" s="59"/>
      <c r="AK25" s="59"/>
      <c r="AL25" s="59"/>
      <c r="AM25" s="59"/>
      <c r="AN25" s="59"/>
      <c r="AO25" s="59"/>
      <c r="AP25" s="59"/>
      <c r="AQ25" s="59"/>
      <c r="AR25" s="59"/>
      <c r="AS25" s="59"/>
      <c r="AT25" s="59"/>
      <c r="AU25" s="59"/>
      <c r="AV25" s="59"/>
      <c r="AW25" s="59"/>
      <c r="AX25" s="59"/>
      <c r="AY25" s="59"/>
      <c r="AZ25" s="59"/>
      <c r="BA25" s="59"/>
      <c r="BB25" s="59"/>
      <c r="BC25" s="59"/>
      <c r="BD25" s="59"/>
      <c r="BE25" s="59"/>
      <c r="BF25" s="59"/>
      <c r="BG25" s="59"/>
      <c r="BH25" s="59"/>
      <c r="BI25" s="59"/>
      <c r="BJ25" s="59"/>
      <c r="BK25" s="59"/>
      <c r="BL25" s="59"/>
      <c r="BM25" s="59"/>
      <c r="BN25" s="59"/>
      <c r="BO25" s="59"/>
      <c r="BP25" s="59"/>
      <c r="BQ25" s="59"/>
      <c r="BR25" s="59"/>
      <c r="BS25" s="59"/>
      <c r="BT25" s="59"/>
      <c r="BU25" s="59"/>
      <c r="BV25" s="59"/>
      <c r="BW25" s="59"/>
      <c r="BX25" s="59"/>
      <c r="BY25" s="59"/>
      <c r="BZ25" s="59"/>
      <c r="CA25" s="59"/>
      <c r="CB25" s="59"/>
      <c r="CC25" s="59"/>
      <c r="CD25" s="59"/>
      <c r="CE25" s="59"/>
      <c r="CF25" s="59"/>
      <c r="CG25" s="59"/>
      <c r="CH25" s="59"/>
      <c r="CI25" s="59"/>
    </row>
    <row r="26" spans="2:100" ht="15" x14ac:dyDescent="0.25">
      <c r="B26" s="102">
        <v>10</v>
      </c>
      <c r="C26" s="103" t="s">
        <v>124</v>
      </c>
      <c r="D26" s="104">
        <v>43451</v>
      </c>
      <c r="E26" s="104">
        <v>44727</v>
      </c>
      <c r="F26" s="106">
        <v>2000000000</v>
      </c>
      <c r="G26" s="59"/>
      <c r="H26" s="59"/>
      <c r="I26" s="59"/>
      <c r="J26" s="59"/>
      <c r="K26" s="59"/>
      <c r="L26" s="59"/>
      <c r="M26" s="59"/>
      <c r="N26" s="59"/>
      <c r="O26" s="59"/>
      <c r="P26" s="59"/>
      <c r="Q26" s="59"/>
      <c r="R26" s="59"/>
      <c r="S26" s="59"/>
      <c r="T26" s="59"/>
      <c r="U26" s="59"/>
      <c r="V26" s="59"/>
      <c r="W26" s="59"/>
      <c r="X26" s="59"/>
      <c r="Y26" s="59"/>
      <c r="Z26" s="59"/>
      <c r="AA26" s="59"/>
      <c r="AB26" s="59"/>
      <c r="AC26" s="59"/>
      <c r="AD26" s="59"/>
      <c r="AE26" s="59"/>
      <c r="AF26" s="59"/>
      <c r="AG26" s="59"/>
      <c r="AH26" s="59"/>
      <c r="AI26" s="59"/>
      <c r="AJ26" s="59"/>
      <c r="AK26" s="59"/>
      <c r="AL26" s="59"/>
      <c r="AM26" s="59"/>
      <c r="AN26" s="59"/>
      <c r="AO26" s="59"/>
      <c r="AP26" s="59"/>
      <c r="AQ26" s="59"/>
      <c r="AR26" s="59"/>
      <c r="AS26" s="59"/>
      <c r="AT26" s="59"/>
      <c r="AU26" s="59"/>
      <c r="AV26" s="59"/>
      <c r="AW26" s="59"/>
      <c r="AX26" s="59"/>
      <c r="AY26" s="59"/>
      <c r="AZ26" s="59"/>
      <c r="BA26" s="59"/>
      <c r="BB26" s="59"/>
      <c r="BC26" s="59"/>
      <c r="BD26" s="59"/>
      <c r="BE26" s="59"/>
      <c r="BF26" s="59"/>
      <c r="BG26" s="59"/>
      <c r="BH26" s="59"/>
      <c r="BI26" s="59"/>
      <c r="BJ26" s="59"/>
      <c r="BK26" s="59"/>
      <c r="BL26" s="59"/>
      <c r="BM26" s="59"/>
      <c r="BN26" s="59"/>
      <c r="BO26" s="59"/>
      <c r="BP26" s="59"/>
      <c r="BQ26" s="59"/>
      <c r="BR26" s="59"/>
      <c r="BS26" s="59"/>
      <c r="BT26" s="59"/>
      <c r="BU26" s="59"/>
      <c r="BV26" s="59"/>
      <c r="BW26" s="59"/>
      <c r="BX26" s="59"/>
      <c r="BY26" s="59"/>
      <c r="BZ26" s="59"/>
      <c r="CA26" s="59"/>
      <c r="CB26" s="59"/>
      <c r="CC26" s="59"/>
      <c r="CD26" s="59"/>
      <c r="CE26" s="59"/>
      <c r="CF26" s="59"/>
      <c r="CG26" s="59"/>
      <c r="CH26" s="59"/>
      <c r="CI26" s="59"/>
    </row>
    <row r="27" spans="2:100" ht="15" x14ac:dyDescent="0.25">
      <c r="B27" s="105">
        <v>11</v>
      </c>
      <c r="C27" s="103" t="s">
        <v>125</v>
      </c>
      <c r="D27" s="104">
        <v>43451</v>
      </c>
      <c r="E27" s="104">
        <v>44454</v>
      </c>
      <c r="F27" s="106">
        <v>64821918</v>
      </c>
      <c r="G27" s="59"/>
      <c r="H27" s="59"/>
      <c r="I27" s="59"/>
      <c r="J27" s="59"/>
      <c r="K27" s="59"/>
      <c r="L27" s="59"/>
      <c r="M27" s="59"/>
      <c r="N27" s="59"/>
      <c r="O27" s="59"/>
      <c r="P27" s="59"/>
      <c r="Q27" s="59"/>
      <c r="R27" s="59"/>
      <c r="S27" s="59"/>
      <c r="T27" s="59"/>
      <c r="U27" s="59"/>
      <c r="V27" s="59"/>
      <c r="W27" s="59"/>
      <c r="X27" s="59"/>
      <c r="Y27" s="59"/>
      <c r="Z27" s="59"/>
      <c r="AA27" s="59"/>
      <c r="AB27" s="59"/>
      <c r="AC27" s="59"/>
      <c r="AD27" s="59"/>
      <c r="AE27" s="59"/>
      <c r="AF27" s="59"/>
      <c r="AG27" s="59"/>
      <c r="AH27" s="59"/>
      <c r="AI27" s="59"/>
      <c r="AJ27" s="59"/>
      <c r="AK27" s="59"/>
      <c r="AL27" s="59"/>
      <c r="AM27" s="59"/>
      <c r="AN27" s="59"/>
      <c r="AO27" s="59"/>
      <c r="AP27" s="59"/>
      <c r="AQ27" s="59"/>
      <c r="AR27" s="59"/>
      <c r="AS27" s="59"/>
      <c r="AT27" s="59"/>
      <c r="AU27" s="59"/>
      <c r="AV27" s="59"/>
      <c r="AW27" s="59"/>
      <c r="AX27" s="59"/>
      <c r="AY27" s="59"/>
      <c r="AZ27" s="59"/>
      <c r="BA27" s="59"/>
      <c r="BB27" s="59"/>
      <c r="BC27" s="59"/>
      <c r="BD27" s="59"/>
      <c r="BE27" s="59"/>
      <c r="BF27" s="59"/>
      <c r="BG27" s="59"/>
      <c r="BH27" s="59"/>
      <c r="BI27" s="59"/>
      <c r="BJ27" s="59"/>
      <c r="BK27" s="59"/>
      <c r="BL27" s="59"/>
      <c r="BM27" s="59"/>
      <c r="BN27" s="59"/>
      <c r="BO27" s="59"/>
      <c r="BP27" s="59"/>
      <c r="BQ27" s="59"/>
      <c r="BR27" s="59"/>
      <c r="BS27" s="59"/>
      <c r="BT27" s="59"/>
      <c r="BU27" s="59"/>
      <c r="BV27" s="59"/>
      <c r="BW27" s="59"/>
      <c r="BX27" s="59"/>
      <c r="BY27" s="59"/>
      <c r="BZ27" s="59"/>
      <c r="CA27" s="59"/>
      <c r="CB27" s="59"/>
      <c r="CC27" s="59"/>
      <c r="CD27" s="59"/>
      <c r="CE27" s="59"/>
      <c r="CF27" s="59"/>
      <c r="CG27" s="59"/>
      <c r="CH27" s="59"/>
      <c r="CI27" s="59"/>
      <c r="CJ27" s="59"/>
      <c r="CK27" s="59"/>
      <c r="CL27" s="59"/>
      <c r="CM27" s="59"/>
      <c r="CN27" s="59"/>
      <c r="CO27" s="59"/>
      <c r="CP27" s="59"/>
      <c r="CQ27" s="59"/>
    </row>
    <row r="28" spans="2:100" ht="15" x14ac:dyDescent="0.25">
      <c r="B28" s="102">
        <v>12</v>
      </c>
      <c r="C28" s="103" t="s">
        <v>125</v>
      </c>
      <c r="D28" s="104">
        <v>43451</v>
      </c>
      <c r="E28" s="104">
        <v>44545</v>
      </c>
      <c r="F28" s="106">
        <v>64821918</v>
      </c>
      <c r="G28" s="59"/>
      <c r="H28" s="59"/>
      <c r="I28" s="59"/>
      <c r="J28" s="59"/>
      <c r="K28" s="59"/>
      <c r="L28" s="59"/>
      <c r="M28" s="59"/>
      <c r="N28" s="59"/>
      <c r="O28" s="59"/>
      <c r="P28" s="59"/>
      <c r="Q28" s="59"/>
      <c r="R28" s="59"/>
      <c r="S28" s="59"/>
      <c r="T28" s="59"/>
      <c r="U28" s="59"/>
      <c r="V28" s="59"/>
      <c r="W28" s="59"/>
      <c r="X28" s="59"/>
      <c r="Y28" s="59"/>
      <c r="Z28" s="59"/>
      <c r="AA28" s="59"/>
      <c r="AB28" s="59"/>
      <c r="AC28" s="59"/>
      <c r="AD28" s="59"/>
      <c r="AE28" s="59"/>
      <c r="AF28" s="59"/>
      <c r="AG28" s="59"/>
      <c r="AH28" s="59"/>
      <c r="AI28" s="59"/>
      <c r="AJ28" s="59"/>
      <c r="AK28" s="59"/>
      <c r="AL28" s="59"/>
      <c r="AM28" s="59"/>
      <c r="AN28" s="59"/>
      <c r="AO28" s="59"/>
      <c r="AP28" s="59"/>
      <c r="AQ28" s="59"/>
      <c r="AR28" s="59"/>
      <c r="AS28" s="59"/>
      <c r="AT28" s="59"/>
      <c r="AU28" s="59"/>
      <c r="AV28" s="59"/>
      <c r="AW28" s="59"/>
      <c r="AX28" s="59"/>
      <c r="AY28" s="59"/>
      <c r="AZ28" s="59"/>
      <c r="BA28" s="59"/>
      <c r="BB28" s="59"/>
      <c r="BC28" s="59"/>
      <c r="BD28" s="59"/>
      <c r="BE28" s="59"/>
      <c r="BF28" s="59"/>
      <c r="BG28" s="59"/>
      <c r="BH28" s="59"/>
      <c r="BI28" s="59"/>
      <c r="BJ28" s="59"/>
      <c r="BK28" s="59"/>
      <c r="BL28" s="59"/>
      <c r="BM28" s="59"/>
      <c r="BN28" s="59"/>
      <c r="BO28" s="59"/>
      <c r="BP28" s="59"/>
      <c r="BQ28" s="59"/>
      <c r="BR28" s="59"/>
      <c r="BS28" s="59"/>
      <c r="BT28" s="59"/>
      <c r="BU28" s="59"/>
      <c r="BV28" s="59"/>
      <c r="BW28" s="59"/>
      <c r="BX28" s="59"/>
      <c r="BY28" s="59"/>
      <c r="BZ28" s="59"/>
      <c r="CA28" s="59"/>
      <c r="CB28" s="59"/>
      <c r="CC28" s="59"/>
      <c r="CD28" s="59"/>
      <c r="CE28" s="59"/>
      <c r="CF28" s="59"/>
      <c r="CG28" s="59"/>
      <c r="CH28" s="59"/>
      <c r="CI28" s="59"/>
      <c r="CJ28" s="59"/>
      <c r="CK28" s="59"/>
      <c r="CL28" s="59"/>
      <c r="CM28" s="59"/>
      <c r="CN28" s="59"/>
    </row>
    <row r="29" spans="2:100" ht="15" x14ac:dyDescent="0.25">
      <c r="B29" s="105">
        <v>13</v>
      </c>
      <c r="C29" s="103" t="s">
        <v>125</v>
      </c>
      <c r="D29" s="104">
        <v>43451</v>
      </c>
      <c r="E29" s="104">
        <v>44636</v>
      </c>
      <c r="F29" s="106">
        <v>64821918</v>
      </c>
      <c r="G29" s="59"/>
      <c r="H29" s="59"/>
      <c r="I29" s="59"/>
      <c r="J29" s="59"/>
      <c r="K29" s="59"/>
      <c r="L29" s="59"/>
      <c r="M29" s="59"/>
      <c r="N29" s="59"/>
      <c r="O29" s="59"/>
      <c r="P29" s="59"/>
      <c r="Q29" s="59"/>
      <c r="R29" s="59"/>
      <c r="S29" s="59"/>
      <c r="T29" s="59"/>
      <c r="U29" s="59"/>
      <c r="V29" s="59"/>
      <c r="W29" s="59"/>
      <c r="X29" s="59"/>
      <c r="Y29" s="59"/>
      <c r="Z29" s="59"/>
      <c r="AA29" s="59"/>
      <c r="AB29" s="59"/>
      <c r="AC29" s="59"/>
      <c r="AD29" s="59"/>
      <c r="AE29" s="59"/>
      <c r="AF29" s="59"/>
      <c r="AG29" s="59"/>
      <c r="AH29" s="59"/>
      <c r="AI29" s="59"/>
      <c r="AJ29" s="59"/>
      <c r="AK29" s="59"/>
      <c r="AL29" s="59"/>
      <c r="AM29" s="59"/>
      <c r="AN29" s="59"/>
      <c r="AO29" s="59"/>
      <c r="AP29" s="59"/>
      <c r="AQ29" s="59"/>
      <c r="AR29" s="59"/>
      <c r="AS29" s="59"/>
      <c r="AT29" s="59"/>
      <c r="AU29" s="59"/>
      <c r="AV29" s="59"/>
      <c r="AW29" s="59"/>
      <c r="AX29" s="59"/>
      <c r="AY29" s="59"/>
      <c r="AZ29" s="59"/>
      <c r="BA29" s="59"/>
      <c r="BB29" s="59"/>
      <c r="BC29" s="59"/>
      <c r="BD29" s="59"/>
      <c r="BE29" s="59"/>
      <c r="BF29" s="59"/>
      <c r="BG29" s="59"/>
      <c r="BH29" s="59"/>
      <c r="BI29" s="59"/>
      <c r="BJ29" s="59"/>
      <c r="BK29" s="59"/>
      <c r="BL29" s="59"/>
      <c r="BM29" s="59"/>
      <c r="BN29" s="59"/>
      <c r="BO29" s="59"/>
      <c r="BP29" s="59"/>
      <c r="BQ29" s="59"/>
      <c r="BR29" s="59"/>
      <c r="BS29" s="59"/>
      <c r="BT29" s="59"/>
      <c r="BU29" s="59"/>
      <c r="BV29" s="59"/>
      <c r="BW29" s="59"/>
      <c r="BX29" s="59"/>
      <c r="BY29" s="59"/>
      <c r="BZ29" s="59"/>
      <c r="CA29" s="59"/>
      <c r="CB29" s="59"/>
      <c r="CC29" s="59"/>
      <c r="CD29" s="59"/>
      <c r="CE29" s="59"/>
      <c r="CF29" s="59"/>
      <c r="CG29" s="59"/>
      <c r="CH29" s="59"/>
      <c r="CI29" s="59"/>
      <c r="CJ29" s="59"/>
      <c r="CK29" s="59"/>
      <c r="CL29" s="59"/>
      <c r="CM29" s="59"/>
      <c r="CN29" s="59"/>
      <c r="CO29" s="59"/>
      <c r="CP29" s="59"/>
      <c r="CQ29" s="59"/>
    </row>
    <row r="30" spans="2:100" ht="15" x14ac:dyDescent="0.25">
      <c r="B30" s="102">
        <v>14</v>
      </c>
      <c r="C30" s="103" t="s">
        <v>125</v>
      </c>
      <c r="D30" s="104">
        <v>43451</v>
      </c>
      <c r="E30" s="104">
        <v>44727</v>
      </c>
      <c r="F30" s="106">
        <v>64821918</v>
      </c>
      <c r="G30" s="59"/>
      <c r="H30" s="59"/>
      <c r="J30" s="59"/>
      <c r="K30" s="59"/>
      <c r="L30" s="59"/>
      <c r="M30" s="59"/>
      <c r="N30" s="59"/>
      <c r="O30" s="59"/>
      <c r="P30" s="59"/>
      <c r="Q30" s="59"/>
      <c r="R30" s="59"/>
      <c r="S30" s="59"/>
      <c r="T30" s="59"/>
      <c r="U30" s="59"/>
      <c r="V30" s="59"/>
      <c r="W30" s="59"/>
      <c r="X30" s="59"/>
      <c r="Y30" s="59"/>
      <c r="Z30" s="59"/>
      <c r="AA30" s="59"/>
      <c r="AB30" s="59"/>
      <c r="AC30" s="59"/>
      <c r="AD30" s="59"/>
      <c r="AE30" s="59"/>
      <c r="AF30" s="59"/>
      <c r="AG30" s="59"/>
      <c r="AH30" s="59"/>
      <c r="AI30" s="59"/>
      <c r="AJ30" s="59"/>
      <c r="AK30" s="59"/>
      <c r="AL30" s="59"/>
      <c r="AM30" s="59"/>
      <c r="AN30" s="59"/>
      <c r="AO30" s="59"/>
      <c r="AP30" s="59"/>
      <c r="AQ30" s="59"/>
      <c r="AR30" s="59"/>
      <c r="AS30" s="59"/>
      <c r="AT30" s="59"/>
      <c r="AU30" s="59"/>
      <c r="AV30" s="59"/>
      <c r="AW30" s="59"/>
      <c r="AX30" s="59"/>
      <c r="AY30" s="59"/>
      <c r="AZ30" s="59"/>
      <c r="BA30" s="59"/>
      <c r="BB30" s="59"/>
      <c r="BC30" s="59"/>
      <c r="BD30" s="59"/>
      <c r="BE30" s="59"/>
      <c r="BF30" s="59"/>
      <c r="BG30" s="59"/>
      <c r="BH30" s="59"/>
      <c r="BI30" s="59"/>
      <c r="BJ30" s="59"/>
      <c r="BK30" s="59"/>
      <c r="BL30" s="59"/>
      <c r="BM30" s="59"/>
      <c r="BN30" s="59"/>
      <c r="BO30" s="59"/>
      <c r="BP30" s="59"/>
      <c r="BQ30" s="59"/>
      <c r="BR30" s="59"/>
      <c r="BS30" s="59"/>
      <c r="BT30" s="59"/>
      <c r="BU30" s="59"/>
      <c r="BV30" s="59"/>
      <c r="BW30" s="59"/>
      <c r="BX30" s="59"/>
      <c r="BY30" s="59"/>
      <c r="BZ30" s="59"/>
      <c r="CA30" s="59"/>
      <c r="CB30" s="59"/>
      <c r="CC30" s="59"/>
      <c r="CD30" s="59"/>
      <c r="CE30" s="59"/>
      <c r="CF30" s="59"/>
      <c r="CG30" s="59"/>
      <c r="CH30" s="59"/>
      <c r="CI30" s="59"/>
      <c r="CJ30" s="59"/>
      <c r="CK30" s="59"/>
      <c r="CL30" s="59"/>
      <c r="CM30" s="59"/>
      <c r="CN30" s="59"/>
      <c r="CO30" s="59"/>
      <c r="CP30" s="59"/>
      <c r="CQ30" s="59"/>
    </row>
    <row r="31" spans="2:100" ht="15" x14ac:dyDescent="0.25">
      <c r="B31" s="105">
        <v>15</v>
      </c>
      <c r="C31" s="103" t="s">
        <v>126</v>
      </c>
      <c r="D31" s="104">
        <v>43451</v>
      </c>
      <c r="E31" s="104">
        <v>44454</v>
      </c>
      <c r="F31" s="106">
        <v>66068493</v>
      </c>
      <c r="G31" s="59"/>
      <c r="H31" s="59"/>
      <c r="I31" s="59"/>
      <c r="J31" s="59"/>
      <c r="K31" s="59"/>
      <c r="L31" s="59"/>
      <c r="M31" s="59"/>
      <c r="N31" s="59"/>
      <c r="O31" s="59"/>
      <c r="P31" s="59"/>
      <c r="Q31" s="59"/>
      <c r="R31" s="59"/>
      <c r="S31" s="59"/>
      <c r="T31" s="59"/>
      <c r="U31" s="59"/>
      <c r="V31" s="59"/>
      <c r="W31" s="59"/>
      <c r="X31" s="59"/>
      <c r="Y31" s="59"/>
      <c r="Z31" s="59"/>
      <c r="AA31" s="59"/>
      <c r="AB31" s="59"/>
      <c r="AC31" s="59"/>
      <c r="AD31" s="59"/>
      <c r="AE31" s="59"/>
      <c r="AF31" s="59"/>
      <c r="AG31" s="59"/>
      <c r="AH31" s="59"/>
      <c r="AI31" s="59"/>
      <c r="AJ31" s="59"/>
      <c r="AK31" s="59"/>
      <c r="AL31" s="59"/>
      <c r="AM31" s="59"/>
      <c r="AN31" s="59"/>
      <c r="AO31" s="59"/>
      <c r="AP31" s="59"/>
      <c r="AQ31" s="59"/>
      <c r="AR31" s="59"/>
      <c r="AS31" s="59"/>
      <c r="AT31" s="59"/>
      <c r="AU31" s="59"/>
      <c r="AV31" s="59"/>
      <c r="AW31" s="59"/>
      <c r="AX31" s="59"/>
      <c r="AY31" s="59"/>
      <c r="AZ31" s="59"/>
      <c r="BA31" s="59"/>
      <c r="BB31" s="59"/>
      <c r="BC31" s="59"/>
      <c r="BD31" s="59"/>
      <c r="BE31" s="59"/>
      <c r="BF31" s="59"/>
      <c r="BG31" s="59"/>
      <c r="BH31" s="59"/>
      <c r="BI31" s="59"/>
      <c r="BJ31" s="59"/>
      <c r="BK31" s="59"/>
      <c r="BL31" s="59"/>
      <c r="BM31" s="59"/>
      <c r="BN31" s="59"/>
      <c r="BO31" s="59"/>
      <c r="BP31" s="59"/>
      <c r="BQ31" s="59"/>
      <c r="BR31" s="59"/>
      <c r="BS31" s="59"/>
      <c r="BT31" s="59"/>
      <c r="BU31" s="59"/>
      <c r="BV31" s="59"/>
      <c r="BW31" s="59"/>
      <c r="BX31" s="59"/>
      <c r="BY31" s="59"/>
      <c r="BZ31" s="59"/>
      <c r="CA31" s="59"/>
      <c r="CB31" s="59"/>
      <c r="CC31" s="59"/>
      <c r="CD31" s="59"/>
      <c r="CE31" s="59"/>
      <c r="CF31" s="59"/>
      <c r="CG31" s="59"/>
      <c r="CH31" s="59"/>
      <c r="CI31" s="59"/>
      <c r="CJ31" s="59"/>
      <c r="CK31" s="59"/>
      <c r="CL31" s="59"/>
      <c r="CM31" s="59"/>
      <c r="CN31" s="59"/>
      <c r="CO31" s="59"/>
      <c r="CP31" s="59"/>
      <c r="CQ31" s="59"/>
    </row>
    <row r="32" spans="2:100" ht="15" x14ac:dyDescent="0.25">
      <c r="B32" s="102">
        <v>16</v>
      </c>
      <c r="C32" s="103" t="s">
        <v>126</v>
      </c>
      <c r="D32" s="104">
        <v>43451</v>
      </c>
      <c r="E32" s="104">
        <v>44545</v>
      </c>
      <c r="F32" s="106">
        <v>66068493</v>
      </c>
      <c r="G32" s="59"/>
      <c r="H32" s="59"/>
      <c r="I32" s="59"/>
      <c r="J32" s="59"/>
      <c r="K32" s="59"/>
      <c r="L32" s="59"/>
      <c r="M32" s="59"/>
      <c r="N32" s="59"/>
      <c r="O32" s="59"/>
      <c r="P32" s="59"/>
      <c r="Q32" s="59"/>
      <c r="R32" s="59"/>
      <c r="S32" s="59"/>
      <c r="T32" s="59"/>
      <c r="U32" s="59"/>
      <c r="V32" s="59"/>
      <c r="W32" s="59"/>
      <c r="X32" s="59"/>
      <c r="Y32" s="59"/>
      <c r="Z32" s="59"/>
      <c r="AA32" s="59"/>
      <c r="AB32" s="59"/>
      <c r="AC32" s="59"/>
      <c r="AD32" s="59"/>
      <c r="AE32" s="59"/>
      <c r="AF32" s="59"/>
      <c r="AG32" s="59"/>
      <c r="AH32" s="59"/>
      <c r="AI32" s="59"/>
      <c r="AJ32" s="59"/>
      <c r="AK32" s="59"/>
      <c r="AL32" s="59"/>
      <c r="AM32" s="59"/>
      <c r="AN32" s="59"/>
      <c r="AO32" s="59"/>
      <c r="AP32" s="59"/>
      <c r="AQ32" s="59"/>
      <c r="AR32" s="59"/>
      <c r="AS32" s="59"/>
      <c r="AT32" s="59"/>
      <c r="AU32" s="59"/>
      <c r="AV32" s="59"/>
      <c r="AW32" s="59"/>
      <c r="AX32" s="59"/>
      <c r="AY32" s="59"/>
      <c r="AZ32" s="59"/>
      <c r="BA32" s="59"/>
      <c r="BB32" s="59"/>
      <c r="BC32" s="59"/>
      <c r="BD32" s="59"/>
      <c r="BE32" s="59"/>
      <c r="BF32" s="59"/>
      <c r="BG32" s="59"/>
      <c r="BH32" s="59"/>
      <c r="BI32" s="59"/>
      <c r="BJ32" s="59"/>
      <c r="BK32" s="59"/>
      <c r="BL32" s="59"/>
      <c r="BM32" s="59"/>
      <c r="BN32" s="59"/>
      <c r="BO32" s="59"/>
      <c r="BP32" s="59"/>
      <c r="BQ32" s="59"/>
      <c r="BR32" s="59"/>
      <c r="BS32" s="59"/>
      <c r="BT32" s="59"/>
      <c r="BU32" s="59"/>
      <c r="BV32" s="59"/>
      <c r="BW32" s="59"/>
      <c r="BX32" s="59"/>
      <c r="BY32" s="59"/>
      <c r="BZ32" s="59"/>
      <c r="CA32" s="59"/>
      <c r="CB32" s="59"/>
      <c r="CC32" s="59"/>
      <c r="CD32" s="59"/>
      <c r="CE32" s="59"/>
      <c r="CF32" s="59"/>
      <c r="CG32" s="59"/>
      <c r="CH32" s="59"/>
      <c r="CI32" s="59"/>
      <c r="CJ32" s="59"/>
      <c r="CK32" s="59"/>
      <c r="CL32" s="59"/>
      <c r="CM32" s="59"/>
      <c r="CN32" s="59"/>
    </row>
    <row r="33" spans="2:95" ht="15" x14ac:dyDescent="0.25">
      <c r="B33" s="105">
        <v>17</v>
      </c>
      <c r="C33" s="103" t="s">
        <v>126</v>
      </c>
      <c r="D33" s="104">
        <v>43451</v>
      </c>
      <c r="E33" s="104">
        <v>44636</v>
      </c>
      <c r="F33" s="106">
        <v>66068493</v>
      </c>
      <c r="G33" s="59"/>
      <c r="H33" s="59"/>
      <c r="I33" s="59"/>
      <c r="J33" s="59"/>
      <c r="K33" s="59"/>
      <c r="L33" s="59"/>
      <c r="M33" s="59"/>
      <c r="N33" s="59"/>
      <c r="O33" s="59"/>
      <c r="P33" s="59"/>
      <c r="Q33" s="59"/>
      <c r="R33" s="59"/>
      <c r="S33" s="59"/>
      <c r="T33" s="59"/>
      <c r="U33" s="59"/>
      <c r="V33" s="59"/>
      <c r="W33" s="59"/>
      <c r="X33" s="59"/>
      <c r="Y33" s="59"/>
      <c r="Z33" s="59"/>
      <c r="AA33" s="59"/>
      <c r="AB33" s="59"/>
      <c r="AC33" s="59"/>
      <c r="AD33" s="59"/>
      <c r="AE33" s="59"/>
      <c r="AF33" s="59"/>
      <c r="AG33" s="59"/>
      <c r="AH33" s="59"/>
      <c r="AI33" s="59"/>
      <c r="AJ33" s="59"/>
      <c r="AK33" s="59"/>
      <c r="AL33" s="59"/>
      <c r="AM33" s="59"/>
      <c r="AN33" s="59"/>
      <c r="AO33" s="59"/>
      <c r="AP33" s="59"/>
      <c r="AQ33" s="59"/>
      <c r="AR33" s="59"/>
      <c r="AS33" s="59"/>
      <c r="AT33" s="59"/>
      <c r="AU33" s="59"/>
      <c r="AV33" s="59"/>
      <c r="AW33" s="59"/>
      <c r="AX33" s="59"/>
      <c r="AY33" s="59"/>
      <c r="AZ33" s="59"/>
      <c r="BA33" s="59"/>
      <c r="BB33" s="59"/>
      <c r="BC33" s="59"/>
      <c r="BD33" s="59"/>
      <c r="BE33" s="59"/>
      <c r="BF33" s="59"/>
      <c r="BG33" s="59"/>
      <c r="BH33" s="59"/>
      <c r="BI33" s="59"/>
      <c r="BJ33" s="59"/>
      <c r="BK33" s="59"/>
      <c r="BL33" s="59"/>
      <c r="BM33" s="59"/>
      <c r="BN33" s="59"/>
      <c r="BO33" s="59"/>
      <c r="BP33" s="59"/>
      <c r="BQ33" s="59"/>
      <c r="BR33" s="59"/>
      <c r="BS33" s="59"/>
      <c r="BT33" s="59"/>
      <c r="BU33" s="59"/>
      <c r="BV33" s="59"/>
      <c r="BW33" s="59"/>
      <c r="BX33" s="59"/>
      <c r="BY33" s="59"/>
      <c r="BZ33" s="59"/>
      <c r="CA33" s="59"/>
      <c r="CB33" s="59"/>
      <c r="CC33" s="59"/>
      <c r="CD33" s="59"/>
      <c r="CE33" s="59"/>
      <c r="CF33" s="59"/>
      <c r="CG33" s="59"/>
      <c r="CH33" s="59"/>
      <c r="CI33" s="59"/>
      <c r="CJ33" s="59"/>
      <c r="CK33" s="59"/>
    </row>
    <row r="34" spans="2:95" ht="15" x14ac:dyDescent="0.25">
      <c r="B34" s="102">
        <v>18</v>
      </c>
      <c r="C34" s="103" t="s">
        <v>126</v>
      </c>
      <c r="D34" s="104">
        <v>43451</v>
      </c>
      <c r="E34" s="104">
        <v>44727</v>
      </c>
      <c r="F34" s="106">
        <v>66068493</v>
      </c>
      <c r="G34" s="59"/>
      <c r="H34" s="59"/>
      <c r="I34" s="59"/>
      <c r="J34" s="59"/>
      <c r="K34" s="59"/>
      <c r="L34" s="59"/>
      <c r="M34" s="59"/>
      <c r="N34" s="59"/>
      <c r="O34" s="59"/>
      <c r="P34" s="59"/>
      <c r="Q34" s="59"/>
      <c r="R34" s="59"/>
      <c r="S34" s="59"/>
      <c r="T34" s="59"/>
      <c r="U34" s="59"/>
      <c r="V34" s="59"/>
      <c r="W34" s="59"/>
      <c r="X34" s="59"/>
      <c r="Y34" s="59"/>
      <c r="Z34" s="59"/>
      <c r="AA34" s="59"/>
      <c r="AB34" s="59"/>
      <c r="AC34" s="59"/>
      <c r="AD34" s="59"/>
      <c r="AE34" s="59"/>
      <c r="AF34" s="59"/>
      <c r="AG34" s="59"/>
      <c r="AH34" s="59"/>
      <c r="AI34" s="59"/>
      <c r="AJ34" s="59"/>
      <c r="AK34" s="59"/>
      <c r="AL34" s="59"/>
      <c r="AM34" s="59"/>
      <c r="AN34" s="59"/>
      <c r="AO34" s="59"/>
      <c r="AP34" s="59"/>
      <c r="AQ34" s="59"/>
      <c r="AR34" s="59"/>
      <c r="AS34" s="59"/>
      <c r="AT34" s="59"/>
      <c r="AU34" s="59"/>
      <c r="AV34" s="59"/>
      <c r="AW34" s="59"/>
      <c r="AX34" s="59"/>
      <c r="AY34" s="59"/>
      <c r="AZ34" s="59"/>
      <c r="BA34" s="59"/>
      <c r="BB34" s="59"/>
      <c r="BC34" s="59"/>
      <c r="BD34" s="59"/>
      <c r="BE34" s="59"/>
      <c r="BF34" s="59"/>
      <c r="BG34" s="59"/>
      <c r="BH34" s="59"/>
      <c r="BI34" s="59"/>
      <c r="BJ34" s="59"/>
      <c r="BK34" s="59"/>
      <c r="BL34" s="59"/>
      <c r="BM34" s="59"/>
      <c r="BN34" s="59"/>
      <c r="BO34" s="59"/>
      <c r="BP34" s="59"/>
      <c r="BQ34" s="59"/>
      <c r="BR34" s="59"/>
      <c r="BS34" s="59"/>
      <c r="BT34" s="59"/>
      <c r="BU34" s="59"/>
      <c r="BV34" s="59"/>
      <c r="BW34" s="59"/>
      <c r="BX34" s="59"/>
      <c r="BY34" s="59"/>
      <c r="BZ34" s="59"/>
      <c r="CA34" s="59"/>
      <c r="CB34" s="59"/>
      <c r="CC34" s="59"/>
      <c r="CD34" s="59"/>
      <c r="CE34" s="59"/>
      <c r="CF34" s="59"/>
      <c r="CG34" s="59"/>
      <c r="CH34" s="59"/>
      <c r="CI34" s="59"/>
      <c r="CJ34" s="59"/>
      <c r="CK34" s="59"/>
    </row>
    <row r="35" spans="2:95" ht="15" x14ac:dyDescent="0.25">
      <c r="B35" s="105">
        <v>19</v>
      </c>
      <c r="C35" s="103" t="s">
        <v>127</v>
      </c>
      <c r="D35" s="104">
        <v>43451</v>
      </c>
      <c r="E35" s="104">
        <v>44454</v>
      </c>
      <c r="F35" s="106">
        <v>67315068</v>
      </c>
      <c r="G35" s="59"/>
      <c r="H35" s="59"/>
      <c r="I35" s="59"/>
      <c r="J35" s="59"/>
      <c r="K35" s="59"/>
      <c r="L35" s="59"/>
      <c r="M35" s="59"/>
      <c r="N35" s="59"/>
      <c r="O35" s="59"/>
      <c r="P35" s="59"/>
      <c r="Q35" s="59"/>
      <c r="R35" s="59"/>
      <c r="S35" s="59"/>
      <c r="T35" s="59"/>
      <c r="U35" s="59"/>
      <c r="V35" s="59"/>
      <c r="W35" s="59"/>
      <c r="X35" s="59"/>
      <c r="Y35" s="59"/>
      <c r="Z35" s="59"/>
      <c r="AA35" s="59"/>
      <c r="AB35" s="59"/>
      <c r="AC35" s="59"/>
      <c r="AD35" s="59"/>
      <c r="AE35" s="59"/>
      <c r="AF35" s="59"/>
      <c r="AG35" s="59"/>
      <c r="AH35" s="59"/>
      <c r="AI35" s="59"/>
      <c r="AJ35" s="59"/>
      <c r="AK35" s="59"/>
      <c r="AL35" s="59"/>
      <c r="AM35" s="59"/>
      <c r="AN35" s="59"/>
      <c r="AO35" s="59"/>
      <c r="AP35" s="59"/>
      <c r="AQ35" s="59"/>
      <c r="AR35" s="59"/>
      <c r="AS35" s="59"/>
      <c r="AT35" s="59"/>
      <c r="AU35" s="59"/>
      <c r="AV35" s="59"/>
      <c r="AW35" s="59"/>
      <c r="AX35" s="59"/>
      <c r="AY35" s="59"/>
      <c r="AZ35" s="59"/>
      <c r="BA35" s="59"/>
      <c r="BB35" s="59"/>
      <c r="BC35" s="59"/>
      <c r="BD35" s="59"/>
      <c r="BE35" s="59"/>
      <c r="BF35" s="59"/>
      <c r="BG35" s="59"/>
      <c r="BH35" s="59"/>
      <c r="BI35" s="59"/>
      <c r="BJ35" s="59"/>
      <c r="BK35" s="59"/>
      <c r="BL35" s="59"/>
      <c r="BM35" s="59"/>
      <c r="BN35" s="59"/>
      <c r="BO35" s="59"/>
      <c r="BP35" s="59"/>
      <c r="BQ35" s="59"/>
      <c r="BR35" s="59"/>
      <c r="BS35" s="59"/>
      <c r="BT35" s="59"/>
      <c r="BU35" s="59"/>
      <c r="BV35" s="59"/>
      <c r="BW35" s="59"/>
      <c r="BX35" s="59"/>
      <c r="BY35" s="59"/>
      <c r="BZ35" s="59"/>
      <c r="CA35" s="59"/>
      <c r="CB35" s="59"/>
      <c r="CC35" s="59"/>
      <c r="CD35" s="59"/>
      <c r="CE35" s="59"/>
      <c r="CF35" s="59"/>
      <c r="CG35" s="59"/>
      <c r="CH35" s="59"/>
      <c r="CI35" s="59"/>
      <c r="CJ35" s="59"/>
      <c r="CK35" s="59"/>
      <c r="CL35" s="59"/>
      <c r="CM35" s="59"/>
      <c r="CN35" s="59"/>
      <c r="CO35" s="59"/>
      <c r="CP35" s="59"/>
      <c r="CQ35" s="59"/>
    </row>
    <row r="36" spans="2:95" ht="15" x14ac:dyDescent="0.25">
      <c r="B36" s="102">
        <v>20</v>
      </c>
      <c r="C36" s="103" t="s">
        <v>127</v>
      </c>
      <c r="D36" s="104">
        <v>43451</v>
      </c>
      <c r="E36" s="104">
        <v>44545</v>
      </c>
      <c r="F36" s="106">
        <v>67315068</v>
      </c>
      <c r="G36" s="59"/>
      <c r="H36" s="59"/>
      <c r="I36" s="59"/>
      <c r="J36" s="59"/>
      <c r="K36" s="59"/>
      <c r="L36" s="59"/>
      <c r="M36" s="59"/>
      <c r="N36" s="59"/>
      <c r="O36" s="59"/>
      <c r="P36" s="59"/>
      <c r="Q36" s="59"/>
      <c r="R36" s="59"/>
      <c r="S36" s="59"/>
      <c r="T36" s="59"/>
      <c r="U36" s="59"/>
      <c r="V36" s="59"/>
      <c r="W36" s="59"/>
      <c r="X36" s="59"/>
      <c r="Y36" s="59"/>
      <c r="Z36" s="59"/>
      <c r="AA36" s="59"/>
      <c r="AB36" s="59"/>
      <c r="AC36" s="59"/>
      <c r="AD36" s="59"/>
      <c r="AE36" s="59"/>
      <c r="AF36" s="59"/>
      <c r="AG36" s="59"/>
      <c r="AH36" s="59"/>
      <c r="AI36" s="59"/>
      <c r="AJ36" s="59"/>
      <c r="AK36" s="59"/>
      <c r="AL36" s="59"/>
      <c r="AM36" s="59"/>
      <c r="AN36" s="59"/>
      <c r="AO36" s="59"/>
      <c r="AP36" s="59"/>
      <c r="AQ36" s="59"/>
      <c r="AR36" s="59"/>
      <c r="AS36" s="59"/>
      <c r="AT36" s="59"/>
      <c r="AU36" s="59"/>
      <c r="AV36" s="59"/>
      <c r="AW36" s="59"/>
      <c r="AX36" s="59"/>
      <c r="AY36" s="59"/>
      <c r="AZ36" s="59"/>
      <c r="BA36" s="59"/>
      <c r="BB36" s="59"/>
      <c r="BC36" s="59"/>
      <c r="BD36" s="59"/>
      <c r="BE36" s="59"/>
      <c r="BF36" s="59"/>
      <c r="BG36" s="59"/>
      <c r="BH36" s="59"/>
      <c r="BI36" s="59"/>
      <c r="BJ36" s="59"/>
      <c r="BK36" s="59"/>
      <c r="BL36" s="59"/>
      <c r="BM36" s="59"/>
      <c r="BN36" s="59"/>
      <c r="BO36" s="59"/>
      <c r="BP36" s="59"/>
      <c r="BQ36" s="59"/>
      <c r="BR36" s="59"/>
      <c r="BS36" s="59"/>
      <c r="BT36" s="59"/>
      <c r="BU36" s="59"/>
      <c r="BV36" s="59"/>
      <c r="BW36" s="59"/>
      <c r="BX36" s="59"/>
      <c r="BY36" s="59"/>
      <c r="BZ36" s="59"/>
      <c r="CA36" s="59"/>
      <c r="CB36" s="59"/>
      <c r="CC36" s="59"/>
      <c r="CD36" s="59"/>
      <c r="CE36" s="59"/>
      <c r="CF36" s="59"/>
      <c r="CG36" s="59"/>
      <c r="CH36" s="59"/>
      <c r="CI36" s="59"/>
      <c r="CJ36" s="59"/>
      <c r="CK36" s="59"/>
      <c r="CL36" s="59"/>
      <c r="CM36" s="59"/>
      <c r="CN36" s="59"/>
    </row>
    <row r="37" spans="2:95" ht="15" x14ac:dyDescent="0.25">
      <c r="B37" s="105">
        <v>21</v>
      </c>
      <c r="C37" s="103" t="s">
        <v>127</v>
      </c>
      <c r="D37" s="104">
        <v>43451</v>
      </c>
      <c r="E37" s="104">
        <v>44636</v>
      </c>
      <c r="F37" s="106">
        <v>67315068</v>
      </c>
      <c r="G37" s="59"/>
      <c r="H37" s="59"/>
      <c r="I37" s="59"/>
      <c r="J37" s="59"/>
      <c r="K37" s="59"/>
      <c r="L37" s="59"/>
      <c r="M37" s="59"/>
      <c r="N37" s="59"/>
      <c r="O37" s="59"/>
      <c r="P37" s="59"/>
      <c r="Q37" s="59"/>
      <c r="R37" s="59"/>
      <c r="S37" s="59"/>
      <c r="T37" s="59"/>
      <c r="U37" s="59"/>
      <c r="V37" s="59"/>
      <c r="W37" s="59"/>
      <c r="X37" s="59"/>
      <c r="Y37" s="59"/>
      <c r="Z37" s="59"/>
      <c r="AA37" s="59"/>
      <c r="AB37" s="59"/>
      <c r="AC37" s="59"/>
      <c r="AD37" s="59"/>
      <c r="AE37" s="59"/>
      <c r="AF37" s="59"/>
      <c r="AG37" s="59"/>
      <c r="AH37" s="59"/>
      <c r="AI37" s="59"/>
      <c r="AJ37" s="59"/>
      <c r="AK37" s="59"/>
      <c r="AL37" s="59"/>
      <c r="AM37" s="59"/>
      <c r="AN37" s="59"/>
      <c r="AO37" s="59"/>
      <c r="AP37" s="59"/>
      <c r="AQ37" s="59"/>
      <c r="AR37" s="59"/>
      <c r="AS37" s="59"/>
      <c r="AT37" s="59"/>
      <c r="AU37" s="59"/>
      <c r="AV37" s="59"/>
      <c r="AW37" s="59"/>
      <c r="AX37" s="59"/>
      <c r="AY37" s="59"/>
      <c r="AZ37" s="59"/>
      <c r="BA37" s="59"/>
      <c r="BB37" s="59"/>
      <c r="BC37" s="59"/>
      <c r="BD37" s="59"/>
      <c r="BE37" s="59"/>
      <c r="BF37" s="59"/>
      <c r="BG37" s="59"/>
      <c r="BH37" s="59"/>
      <c r="BI37" s="59"/>
      <c r="BJ37" s="59"/>
      <c r="BK37" s="59"/>
      <c r="BL37" s="59"/>
      <c r="BM37" s="59"/>
      <c r="BN37" s="59"/>
      <c r="BO37" s="59"/>
      <c r="BP37" s="59"/>
      <c r="BQ37" s="59"/>
      <c r="BR37" s="59"/>
      <c r="BS37" s="59"/>
      <c r="BT37" s="59"/>
      <c r="BU37" s="59"/>
      <c r="BV37" s="59"/>
      <c r="BW37" s="59"/>
      <c r="BX37" s="59"/>
      <c r="BY37" s="59"/>
      <c r="BZ37" s="59"/>
      <c r="CA37" s="59"/>
      <c r="CB37" s="59"/>
      <c r="CC37" s="59"/>
      <c r="CD37" s="59"/>
      <c r="CE37" s="59"/>
      <c r="CF37" s="59"/>
      <c r="CG37" s="59"/>
      <c r="CH37" s="59"/>
      <c r="CI37" s="59"/>
      <c r="CJ37" s="59"/>
      <c r="CK37" s="59"/>
    </row>
    <row r="38" spans="2:95" ht="15" x14ac:dyDescent="0.25">
      <c r="B38" s="102">
        <v>22</v>
      </c>
      <c r="C38" s="103" t="s">
        <v>127</v>
      </c>
      <c r="D38" s="104">
        <v>43451</v>
      </c>
      <c r="E38" s="104">
        <v>44727</v>
      </c>
      <c r="F38" s="106">
        <v>67315068</v>
      </c>
      <c r="G38" s="59"/>
      <c r="H38" s="59"/>
      <c r="I38" s="59"/>
      <c r="J38" s="59"/>
      <c r="K38" s="59"/>
      <c r="L38" s="59"/>
      <c r="M38" s="59"/>
      <c r="N38" s="59"/>
      <c r="O38" s="59"/>
      <c r="P38" s="59"/>
      <c r="Q38" s="59"/>
      <c r="R38" s="59"/>
      <c r="S38" s="59"/>
      <c r="T38" s="59"/>
      <c r="U38" s="59"/>
      <c r="V38" s="59"/>
      <c r="W38" s="59"/>
      <c r="X38" s="59"/>
      <c r="Y38" s="59"/>
      <c r="Z38" s="59"/>
      <c r="AA38" s="59"/>
      <c r="AB38" s="59"/>
      <c r="AC38" s="59"/>
      <c r="AD38" s="59"/>
      <c r="AE38" s="59"/>
      <c r="AF38" s="59"/>
      <c r="AG38" s="59"/>
      <c r="AH38" s="59"/>
      <c r="AI38" s="59"/>
      <c r="AJ38" s="59"/>
      <c r="AK38" s="59"/>
      <c r="AL38" s="59"/>
      <c r="AM38" s="59"/>
      <c r="AN38" s="59"/>
      <c r="AO38" s="59"/>
      <c r="AP38" s="59"/>
      <c r="AQ38" s="59"/>
      <c r="AR38" s="59"/>
      <c r="AS38" s="59"/>
      <c r="AT38" s="59"/>
      <c r="AU38" s="59"/>
      <c r="AV38" s="59"/>
      <c r="AW38" s="59"/>
      <c r="AX38" s="59"/>
      <c r="AY38" s="59"/>
      <c r="AZ38" s="59"/>
      <c r="BA38" s="59"/>
      <c r="BB38" s="59"/>
      <c r="BC38" s="59"/>
      <c r="BD38" s="59"/>
      <c r="BE38" s="59"/>
      <c r="BF38" s="59"/>
      <c r="BG38" s="59"/>
      <c r="BH38" s="59"/>
      <c r="BI38" s="59"/>
      <c r="BJ38" s="59"/>
      <c r="BK38" s="59"/>
      <c r="BL38" s="59"/>
      <c r="BM38" s="59"/>
      <c r="BN38" s="59"/>
      <c r="BO38" s="59"/>
      <c r="BP38" s="59"/>
      <c r="BQ38" s="59"/>
      <c r="BR38" s="59"/>
      <c r="BS38" s="59"/>
      <c r="BT38" s="59"/>
      <c r="BU38" s="59"/>
      <c r="BV38" s="59"/>
      <c r="BW38" s="59"/>
      <c r="BX38" s="59"/>
      <c r="BY38" s="59"/>
      <c r="BZ38" s="59"/>
      <c r="CA38" s="59"/>
      <c r="CB38" s="59"/>
      <c r="CC38" s="59"/>
      <c r="CD38" s="59"/>
      <c r="CE38" s="59"/>
      <c r="CF38" s="59"/>
      <c r="CG38" s="59"/>
      <c r="CH38" s="59"/>
    </row>
    <row r="39" spans="2:95" ht="15" x14ac:dyDescent="0.25">
      <c r="B39" s="105">
        <v>23</v>
      </c>
      <c r="C39" s="103" t="s">
        <v>128</v>
      </c>
      <c r="D39" s="104">
        <v>43451</v>
      </c>
      <c r="E39" s="104">
        <v>44454</v>
      </c>
      <c r="F39" s="106">
        <v>68561644</v>
      </c>
      <c r="G39" s="59"/>
      <c r="H39" s="59"/>
      <c r="I39" s="59"/>
      <c r="J39" s="59"/>
      <c r="K39" s="59"/>
      <c r="L39" s="59"/>
      <c r="M39" s="59"/>
      <c r="N39" s="59"/>
      <c r="O39" s="59"/>
      <c r="P39" s="59"/>
      <c r="Q39" s="59"/>
      <c r="R39" s="59"/>
      <c r="S39" s="59"/>
      <c r="T39" s="59"/>
      <c r="U39" s="59"/>
      <c r="V39" s="59"/>
      <c r="W39" s="59"/>
      <c r="X39" s="59"/>
      <c r="Y39" s="59"/>
      <c r="Z39" s="59"/>
      <c r="AA39" s="59"/>
      <c r="AB39" s="59"/>
      <c r="AC39" s="59"/>
      <c r="AD39" s="59"/>
      <c r="AE39" s="59"/>
      <c r="AF39" s="59"/>
      <c r="AG39" s="59"/>
      <c r="AH39" s="59"/>
      <c r="AI39" s="59"/>
      <c r="AJ39" s="59"/>
      <c r="AK39" s="59"/>
      <c r="AL39" s="59"/>
      <c r="AM39" s="59"/>
      <c r="AN39" s="59"/>
      <c r="AO39" s="59"/>
      <c r="AP39" s="59"/>
      <c r="AQ39" s="59"/>
      <c r="AR39" s="59"/>
      <c r="AS39" s="59"/>
      <c r="AT39" s="59"/>
      <c r="AU39" s="59"/>
      <c r="AV39" s="59"/>
      <c r="AW39" s="59"/>
      <c r="AX39" s="59"/>
      <c r="AY39" s="59"/>
      <c r="AZ39" s="59"/>
      <c r="BA39" s="59"/>
      <c r="BB39" s="59"/>
      <c r="BC39" s="59"/>
      <c r="BD39" s="59"/>
      <c r="BE39" s="59"/>
      <c r="BF39" s="59"/>
      <c r="BG39" s="59"/>
      <c r="BH39" s="59"/>
      <c r="BI39" s="59"/>
      <c r="BJ39" s="59"/>
      <c r="BK39" s="59"/>
      <c r="BL39" s="59"/>
      <c r="BM39" s="59"/>
      <c r="BN39" s="59"/>
      <c r="BO39" s="59"/>
      <c r="BP39" s="59"/>
      <c r="BQ39" s="59"/>
      <c r="BR39" s="59"/>
      <c r="BS39" s="59"/>
      <c r="BT39" s="59"/>
      <c r="BU39" s="59"/>
      <c r="BV39" s="59"/>
      <c r="BW39" s="59"/>
      <c r="BX39" s="59"/>
      <c r="BY39" s="59"/>
      <c r="BZ39" s="59"/>
      <c r="CA39" s="59"/>
      <c r="CB39" s="59"/>
      <c r="CC39" s="59"/>
      <c r="CD39" s="59"/>
      <c r="CE39" s="59"/>
      <c r="CF39" s="59"/>
      <c r="CG39" s="59"/>
      <c r="CH39" s="59"/>
      <c r="CI39" s="59"/>
      <c r="CJ39" s="59"/>
      <c r="CK39" s="59"/>
      <c r="CL39" s="59"/>
      <c r="CM39" s="59"/>
      <c r="CN39" s="59"/>
      <c r="CO39" s="59"/>
      <c r="CP39" s="59"/>
      <c r="CQ39" s="59"/>
    </row>
    <row r="40" spans="2:95" ht="15" x14ac:dyDescent="0.25">
      <c r="B40" s="102">
        <v>24</v>
      </c>
      <c r="C40" s="103" t="s">
        <v>128</v>
      </c>
      <c r="D40" s="104">
        <v>43451</v>
      </c>
      <c r="E40" s="104">
        <v>44545</v>
      </c>
      <c r="F40" s="106">
        <v>68561644</v>
      </c>
      <c r="G40" s="59"/>
      <c r="H40" s="59"/>
      <c r="I40" s="59"/>
      <c r="J40" s="59"/>
      <c r="K40" s="59"/>
      <c r="L40" s="59"/>
      <c r="M40" s="59"/>
      <c r="N40" s="59"/>
      <c r="O40" s="59"/>
      <c r="P40" s="59"/>
      <c r="Q40" s="59"/>
      <c r="R40" s="59"/>
      <c r="S40" s="59"/>
      <c r="T40" s="59"/>
      <c r="U40" s="59"/>
      <c r="V40" s="59"/>
      <c r="W40" s="59"/>
      <c r="X40" s="59"/>
      <c r="Y40" s="59"/>
      <c r="Z40" s="59"/>
      <c r="AA40" s="59"/>
      <c r="AB40" s="59"/>
      <c r="AC40" s="59"/>
      <c r="AD40" s="59"/>
      <c r="AE40" s="59"/>
      <c r="AF40" s="59"/>
      <c r="AG40" s="59"/>
      <c r="AH40" s="59"/>
      <c r="AI40" s="59"/>
      <c r="AJ40" s="59"/>
      <c r="AK40" s="59"/>
      <c r="AL40" s="59"/>
      <c r="AM40" s="59"/>
      <c r="AN40" s="59"/>
      <c r="AO40" s="59"/>
      <c r="AP40" s="59"/>
      <c r="AQ40" s="59"/>
      <c r="AR40" s="59"/>
      <c r="AS40" s="59"/>
      <c r="AT40" s="59"/>
      <c r="AU40" s="59"/>
      <c r="AV40" s="59"/>
      <c r="AW40" s="59"/>
      <c r="AX40" s="59"/>
      <c r="AY40" s="59"/>
      <c r="AZ40" s="59"/>
      <c r="BA40" s="59"/>
      <c r="BB40" s="59"/>
      <c r="BC40" s="59"/>
      <c r="BD40" s="59"/>
      <c r="BE40" s="59"/>
      <c r="BF40" s="59"/>
      <c r="BG40" s="59"/>
      <c r="BH40" s="59"/>
      <c r="BI40" s="59"/>
      <c r="BJ40" s="59"/>
      <c r="BK40" s="59"/>
      <c r="BL40" s="59"/>
      <c r="BM40" s="59"/>
      <c r="BN40" s="59"/>
      <c r="BO40" s="59"/>
      <c r="BP40" s="59"/>
      <c r="BQ40" s="59"/>
      <c r="BR40" s="59"/>
      <c r="BS40" s="59"/>
      <c r="BT40" s="59"/>
      <c r="BU40" s="59"/>
      <c r="BV40" s="59"/>
      <c r="BW40" s="59"/>
      <c r="BX40" s="59"/>
      <c r="BY40" s="59"/>
      <c r="BZ40" s="59"/>
      <c r="CA40" s="59"/>
      <c r="CB40" s="59"/>
      <c r="CC40" s="59"/>
      <c r="CD40" s="59"/>
      <c r="CE40" s="59"/>
      <c r="CF40" s="59"/>
      <c r="CG40" s="59"/>
      <c r="CH40" s="59"/>
      <c r="CI40" s="59"/>
      <c r="CJ40" s="59"/>
      <c r="CK40" s="59"/>
      <c r="CL40" s="59"/>
      <c r="CM40" s="59"/>
      <c r="CN40" s="59"/>
    </row>
    <row r="41" spans="2:95" ht="15" x14ac:dyDescent="0.25">
      <c r="B41" s="105">
        <v>25</v>
      </c>
      <c r="C41" s="103" t="s">
        <v>128</v>
      </c>
      <c r="D41" s="104">
        <v>43451</v>
      </c>
      <c r="E41" s="104">
        <v>44636</v>
      </c>
      <c r="F41" s="106">
        <v>68561644</v>
      </c>
      <c r="G41" s="59"/>
      <c r="H41" s="59"/>
      <c r="I41" s="59"/>
      <c r="J41" s="59"/>
      <c r="K41" s="59"/>
      <c r="L41" s="59"/>
      <c r="M41" s="59"/>
      <c r="N41" s="59"/>
      <c r="O41" s="59"/>
      <c r="P41" s="59"/>
      <c r="Q41" s="59"/>
      <c r="R41" s="59"/>
      <c r="S41" s="59"/>
      <c r="T41" s="59"/>
      <c r="U41" s="59"/>
      <c r="V41" s="59"/>
      <c r="W41" s="59"/>
      <c r="X41" s="59"/>
      <c r="Y41" s="59"/>
      <c r="Z41" s="59"/>
      <c r="AA41" s="59"/>
      <c r="AB41" s="59"/>
      <c r="AC41" s="59"/>
      <c r="AD41" s="59"/>
      <c r="AE41" s="59"/>
      <c r="AF41" s="59"/>
      <c r="AG41" s="59"/>
      <c r="AH41" s="59"/>
      <c r="AI41" s="59"/>
      <c r="AJ41" s="59"/>
      <c r="AK41" s="59"/>
      <c r="AL41" s="59"/>
      <c r="AM41" s="59"/>
      <c r="AN41" s="59"/>
      <c r="AO41" s="59"/>
      <c r="AP41" s="59"/>
      <c r="AQ41" s="59"/>
      <c r="AR41" s="59"/>
      <c r="AS41" s="59"/>
      <c r="AT41" s="59"/>
      <c r="AU41" s="59"/>
      <c r="AV41" s="59"/>
      <c r="AW41" s="59"/>
      <c r="AX41" s="59"/>
      <c r="AY41" s="59"/>
      <c r="AZ41" s="59"/>
      <c r="BA41" s="59"/>
      <c r="BB41" s="59"/>
      <c r="BC41" s="59"/>
      <c r="BD41" s="59"/>
      <c r="BE41" s="59"/>
      <c r="BF41" s="59"/>
      <c r="BG41" s="59"/>
      <c r="BH41" s="59"/>
      <c r="BI41" s="59"/>
      <c r="BJ41" s="59"/>
      <c r="BK41" s="59"/>
      <c r="BL41" s="59"/>
      <c r="BM41" s="59"/>
      <c r="BN41" s="59"/>
      <c r="BO41" s="59"/>
      <c r="BP41" s="59"/>
      <c r="BQ41" s="59"/>
      <c r="BR41" s="59"/>
      <c r="BS41" s="59"/>
      <c r="BT41" s="59"/>
      <c r="BU41" s="59"/>
      <c r="BV41" s="59"/>
      <c r="BW41" s="59"/>
      <c r="BX41" s="59"/>
      <c r="BY41" s="59"/>
      <c r="BZ41" s="59"/>
      <c r="CA41" s="59"/>
      <c r="CB41" s="59"/>
      <c r="CC41" s="59"/>
      <c r="CD41" s="59"/>
      <c r="CE41" s="59"/>
      <c r="CF41" s="59"/>
      <c r="CG41" s="59"/>
      <c r="CH41" s="59"/>
      <c r="CI41" s="59"/>
      <c r="CJ41" s="59"/>
      <c r="CK41" s="59"/>
    </row>
    <row r="42" spans="2:95" ht="15" x14ac:dyDescent="0.25">
      <c r="B42" s="102">
        <v>26</v>
      </c>
      <c r="C42" s="103" t="s">
        <v>128</v>
      </c>
      <c r="D42" s="104">
        <v>43451</v>
      </c>
      <c r="E42" s="104">
        <v>44727</v>
      </c>
      <c r="F42" s="106">
        <v>68561644</v>
      </c>
      <c r="G42" s="59"/>
      <c r="H42" s="59"/>
      <c r="I42" s="59"/>
      <c r="J42" s="59"/>
      <c r="K42" s="59"/>
      <c r="L42" s="59"/>
      <c r="M42" s="59"/>
      <c r="N42" s="59"/>
      <c r="O42" s="59"/>
      <c r="P42" s="59"/>
      <c r="Q42" s="59"/>
      <c r="R42" s="59"/>
      <c r="S42" s="59"/>
      <c r="T42" s="59"/>
      <c r="U42" s="59"/>
      <c r="V42" s="59"/>
      <c r="W42" s="59"/>
      <c r="X42" s="59"/>
      <c r="Y42" s="59"/>
      <c r="Z42" s="59"/>
      <c r="AA42" s="59"/>
      <c r="AB42" s="59"/>
      <c r="AC42" s="59"/>
      <c r="AD42" s="59"/>
      <c r="AE42" s="59"/>
      <c r="AF42" s="59"/>
      <c r="AG42" s="59"/>
      <c r="AH42" s="59"/>
      <c r="AI42" s="59"/>
      <c r="AJ42" s="59"/>
      <c r="AK42" s="59"/>
      <c r="AL42" s="59"/>
      <c r="AM42" s="59"/>
      <c r="AN42" s="59"/>
      <c r="AO42" s="59"/>
      <c r="AP42" s="59"/>
      <c r="AQ42" s="59"/>
      <c r="AR42" s="59"/>
      <c r="AS42" s="59"/>
      <c r="AT42" s="59"/>
      <c r="AU42" s="59"/>
      <c r="AV42" s="59"/>
      <c r="AW42" s="59"/>
      <c r="AX42" s="59"/>
      <c r="AY42" s="59"/>
      <c r="AZ42" s="59"/>
      <c r="BA42" s="59"/>
      <c r="BB42" s="59"/>
      <c r="BC42" s="59"/>
      <c r="BD42" s="59"/>
      <c r="BE42" s="59"/>
      <c r="BF42" s="59"/>
      <c r="BG42" s="59"/>
      <c r="BH42" s="59"/>
      <c r="BI42" s="59"/>
      <c r="BJ42" s="59"/>
      <c r="BK42" s="59"/>
      <c r="BL42" s="59"/>
      <c r="BM42" s="59"/>
      <c r="BN42" s="59"/>
      <c r="BO42" s="59"/>
      <c r="BP42" s="59"/>
      <c r="BQ42" s="59"/>
      <c r="BR42" s="59"/>
      <c r="BS42" s="59"/>
      <c r="BT42" s="59"/>
      <c r="BU42" s="59"/>
      <c r="BV42" s="59"/>
      <c r="BW42" s="59"/>
      <c r="BX42" s="59"/>
      <c r="BY42" s="59"/>
      <c r="BZ42" s="59"/>
      <c r="CA42" s="59"/>
      <c r="CB42" s="59"/>
      <c r="CC42" s="59"/>
      <c r="CD42" s="59"/>
      <c r="CE42" s="59"/>
      <c r="CF42" s="59"/>
      <c r="CG42" s="59"/>
      <c r="CH42" s="59"/>
    </row>
    <row r="43" spans="2:95" ht="15" x14ac:dyDescent="0.25">
      <c r="B43" s="105">
        <v>27</v>
      </c>
      <c r="C43" s="103" t="s">
        <v>129</v>
      </c>
      <c r="D43" s="104">
        <v>43451</v>
      </c>
      <c r="E43" s="104">
        <v>44727</v>
      </c>
      <c r="F43" s="106">
        <v>69808219</v>
      </c>
      <c r="G43" s="59"/>
      <c r="H43" s="59"/>
      <c r="I43" s="59"/>
      <c r="J43" s="59"/>
      <c r="K43" s="59"/>
      <c r="L43" s="59"/>
      <c r="M43" s="59"/>
      <c r="N43" s="59"/>
      <c r="O43" s="59"/>
      <c r="P43" s="59"/>
      <c r="Q43" s="59"/>
      <c r="R43" s="59"/>
      <c r="S43" s="59"/>
      <c r="T43" s="59"/>
      <c r="U43" s="59"/>
      <c r="V43" s="59"/>
      <c r="W43" s="59"/>
      <c r="X43" s="59"/>
      <c r="Y43" s="59"/>
      <c r="Z43" s="59"/>
      <c r="AA43" s="59"/>
      <c r="AB43" s="59"/>
      <c r="AC43" s="59"/>
      <c r="AD43" s="59"/>
      <c r="AE43" s="59"/>
      <c r="AF43" s="59"/>
      <c r="AG43" s="59"/>
      <c r="AH43" s="59"/>
      <c r="AI43" s="59"/>
      <c r="AJ43" s="59"/>
      <c r="AK43" s="59"/>
      <c r="AL43" s="59"/>
      <c r="AM43" s="59"/>
      <c r="AN43" s="59"/>
      <c r="AO43" s="59"/>
      <c r="AP43" s="59"/>
      <c r="AQ43" s="59"/>
      <c r="AR43" s="59"/>
      <c r="AS43" s="59"/>
      <c r="AT43" s="59"/>
      <c r="AU43" s="59"/>
      <c r="AV43" s="59"/>
      <c r="AW43" s="59"/>
      <c r="AX43" s="59"/>
      <c r="AY43" s="59"/>
      <c r="AZ43" s="59"/>
      <c r="BA43" s="59"/>
      <c r="BB43" s="59"/>
      <c r="BC43" s="59"/>
      <c r="BD43" s="59"/>
      <c r="BE43" s="59"/>
      <c r="BF43" s="59"/>
      <c r="BG43" s="59"/>
      <c r="BH43" s="59"/>
      <c r="BI43" s="59"/>
      <c r="BJ43" s="59"/>
      <c r="BK43" s="59"/>
      <c r="BL43" s="59"/>
      <c r="BM43" s="59"/>
      <c r="BN43" s="59"/>
      <c r="BO43" s="59"/>
      <c r="BP43" s="59"/>
      <c r="BQ43" s="59"/>
      <c r="BR43" s="59"/>
      <c r="BS43" s="59"/>
      <c r="BT43" s="59"/>
      <c r="BU43" s="59"/>
      <c r="BV43" s="59"/>
      <c r="BW43" s="59"/>
      <c r="BX43" s="59"/>
      <c r="BY43" s="59"/>
      <c r="BZ43" s="59"/>
      <c r="CA43" s="59"/>
      <c r="CB43" s="59"/>
      <c r="CC43" s="59"/>
      <c r="CD43" s="59"/>
      <c r="CE43" s="59"/>
      <c r="CF43" s="59"/>
      <c r="CG43" s="59"/>
      <c r="CH43" s="59"/>
    </row>
    <row r="44" spans="2:95" ht="15" x14ac:dyDescent="0.25">
      <c r="B44" s="102">
        <v>28</v>
      </c>
      <c r="C44" s="103" t="s">
        <v>129</v>
      </c>
      <c r="D44" s="104">
        <v>43451</v>
      </c>
      <c r="E44" s="104">
        <v>44454</v>
      </c>
      <c r="F44" s="106">
        <v>69808219</v>
      </c>
      <c r="G44" s="59"/>
      <c r="H44" s="59"/>
      <c r="I44" s="59"/>
      <c r="J44" s="59"/>
      <c r="K44" s="59"/>
      <c r="L44" s="59"/>
      <c r="M44" s="59"/>
      <c r="N44" s="59"/>
      <c r="O44" s="59"/>
      <c r="P44" s="59"/>
      <c r="Q44" s="59"/>
      <c r="R44" s="59"/>
      <c r="S44" s="59"/>
      <c r="T44" s="59"/>
      <c r="U44" s="59"/>
      <c r="V44" s="59"/>
      <c r="W44" s="59"/>
      <c r="X44" s="59"/>
      <c r="Y44" s="59"/>
      <c r="Z44" s="59"/>
      <c r="AA44" s="59"/>
      <c r="AB44" s="59"/>
      <c r="AC44" s="59"/>
      <c r="AD44" s="59"/>
      <c r="AE44" s="59"/>
      <c r="AF44" s="59"/>
      <c r="AG44" s="59"/>
      <c r="AH44" s="59"/>
      <c r="AI44" s="59"/>
      <c r="AJ44" s="59"/>
      <c r="AK44" s="59"/>
      <c r="AL44" s="59"/>
      <c r="AM44" s="59"/>
      <c r="AN44" s="59"/>
      <c r="AO44" s="59"/>
      <c r="AP44" s="59"/>
      <c r="AQ44" s="59"/>
      <c r="AR44" s="59"/>
      <c r="AS44" s="59"/>
      <c r="AT44" s="59"/>
      <c r="AU44" s="59"/>
      <c r="AV44" s="59"/>
      <c r="AW44" s="59"/>
      <c r="AX44" s="59"/>
      <c r="AY44" s="59"/>
      <c r="AZ44" s="59"/>
      <c r="BA44" s="59"/>
      <c r="BB44" s="59"/>
      <c r="BC44" s="59"/>
      <c r="BD44" s="59"/>
      <c r="BE44" s="59"/>
      <c r="BF44" s="59"/>
      <c r="BG44" s="59"/>
      <c r="BH44" s="59"/>
      <c r="BI44" s="59"/>
      <c r="BJ44" s="59"/>
      <c r="BK44" s="59"/>
      <c r="BL44" s="59"/>
      <c r="BM44" s="59"/>
      <c r="BN44" s="59"/>
      <c r="BO44" s="59"/>
      <c r="BP44" s="59"/>
      <c r="BQ44" s="59"/>
      <c r="BR44" s="59"/>
      <c r="BS44" s="59"/>
      <c r="BT44" s="59"/>
      <c r="BU44" s="59"/>
      <c r="BV44" s="59"/>
      <c r="BW44" s="59"/>
      <c r="BX44" s="59"/>
      <c r="BY44" s="59"/>
      <c r="BZ44" s="59"/>
      <c r="CA44" s="59"/>
      <c r="CB44" s="59"/>
      <c r="CC44" s="59"/>
      <c r="CD44" s="59"/>
      <c r="CE44" s="59"/>
      <c r="CF44" s="59"/>
      <c r="CG44" s="59"/>
      <c r="CH44" s="59"/>
      <c r="CI44" s="59"/>
      <c r="CJ44" s="59"/>
      <c r="CK44" s="59"/>
      <c r="CL44" s="59"/>
      <c r="CM44" s="59"/>
      <c r="CN44" s="59"/>
      <c r="CO44" s="59"/>
      <c r="CP44" s="59"/>
      <c r="CQ44" s="59"/>
    </row>
    <row r="45" spans="2:95" ht="15" x14ac:dyDescent="0.25">
      <c r="B45" s="105">
        <v>29</v>
      </c>
      <c r="C45" s="103" t="s">
        <v>129</v>
      </c>
      <c r="D45" s="104">
        <v>43451</v>
      </c>
      <c r="E45" s="104">
        <v>44545</v>
      </c>
      <c r="F45" s="106">
        <v>69808219</v>
      </c>
      <c r="G45" s="59"/>
      <c r="H45" s="59"/>
      <c r="I45" s="59"/>
      <c r="J45" s="59"/>
      <c r="K45" s="59"/>
      <c r="L45" s="59"/>
      <c r="M45" s="59"/>
      <c r="N45" s="59"/>
      <c r="O45" s="59"/>
      <c r="P45" s="59"/>
      <c r="Q45" s="59"/>
      <c r="R45" s="59"/>
      <c r="S45" s="59"/>
      <c r="T45" s="59"/>
      <c r="U45" s="59"/>
      <c r="V45" s="59"/>
      <c r="W45" s="59"/>
      <c r="X45" s="59"/>
      <c r="Y45" s="59"/>
      <c r="Z45" s="59"/>
      <c r="AA45" s="59"/>
      <c r="AB45" s="59"/>
      <c r="AC45" s="59"/>
      <c r="AD45" s="59"/>
      <c r="AE45" s="59"/>
      <c r="AF45" s="59"/>
      <c r="AG45" s="59"/>
      <c r="AH45" s="59"/>
      <c r="AI45" s="59"/>
      <c r="AJ45" s="59"/>
      <c r="AK45" s="59"/>
      <c r="AL45" s="59"/>
      <c r="AM45" s="59"/>
      <c r="AN45" s="59"/>
      <c r="AO45" s="59"/>
      <c r="AP45" s="59"/>
      <c r="AQ45" s="59"/>
      <c r="AR45" s="59"/>
      <c r="AS45" s="59"/>
      <c r="AT45" s="59"/>
      <c r="AU45" s="59"/>
      <c r="AV45" s="59"/>
      <c r="AW45" s="59"/>
      <c r="AX45" s="59"/>
      <c r="AY45" s="59"/>
      <c r="AZ45" s="59"/>
      <c r="BA45" s="59"/>
      <c r="BB45" s="59"/>
      <c r="BC45" s="59"/>
      <c r="BD45" s="59"/>
      <c r="BE45" s="59"/>
      <c r="BF45" s="59"/>
      <c r="BG45" s="59"/>
      <c r="BH45" s="59"/>
      <c r="BI45" s="59"/>
      <c r="BJ45" s="59"/>
      <c r="BK45" s="59"/>
      <c r="BL45" s="59"/>
      <c r="BM45" s="59"/>
      <c r="BN45" s="59"/>
      <c r="BO45" s="59"/>
      <c r="BP45" s="59"/>
      <c r="BQ45" s="59"/>
      <c r="BR45" s="59"/>
      <c r="BS45" s="59"/>
      <c r="BT45" s="59"/>
      <c r="BU45" s="59"/>
      <c r="BV45" s="59"/>
      <c r="BW45" s="59"/>
      <c r="BX45" s="59"/>
      <c r="BY45" s="59"/>
      <c r="BZ45" s="59"/>
      <c r="CA45" s="59"/>
      <c r="CB45" s="59"/>
      <c r="CC45" s="59"/>
      <c r="CD45" s="59"/>
      <c r="CE45" s="59"/>
      <c r="CF45" s="59"/>
      <c r="CG45" s="59"/>
      <c r="CH45" s="59"/>
      <c r="CI45" s="59"/>
      <c r="CJ45" s="59"/>
      <c r="CK45" s="59"/>
      <c r="CL45" s="59"/>
      <c r="CM45" s="59"/>
      <c r="CN45" s="59"/>
    </row>
    <row r="46" spans="2:95" ht="15.75" thickBot="1" x14ac:dyDescent="0.3">
      <c r="B46" s="102">
        <v>30</v>
      </c>
      <c r="C46" s="103" t="s">
        <v>129</v>
      </c>
      <c r="D46" s="104">
        <v>43451</v>
      </c>
      <c r="E46" s="104">
        <v>44636</v>
      </c>
      <c r="F46" s="106">
        <v>69808219</v>
      </c>
      <c r="G46" s="59"/>
      <c r="H46" s="59"/>
      <c r="I46" s="59"/>
      <c r="J46" s="59"/>
      <c r="K46" s="59"/>
      <c r="L46" s="59"/>
      <c r="M46" s="59"/>
      <c r="N46" s="59"/>
      <c r="O46" s="59"/>
      <c r="P46" s="59"/>
      <c r="Q46" s="59"/>
      <c r="R46" s="59"/>
      <c r="S46" s="59"/>
      <c r="T46" s="59"/>
      <c r="U46" s="59"/>
      <c r="V46" s="59"/>
      <c r="W46" s="59"/>
      <c r="X46" s="59"/>
      <c r="Y46" s="59"/>
      <c r="Z46" s="59"/>
      <c r="AA46" s="59"/>
      <c r="AB46" s="59"/>
      <c r="AC46" s="59"/>
      <c r="AD46" s="59"/>
      <c r="AE46" s="59"/>
      <c r="AF46" s="59"/>
      <c r="AG46" s="59"/>
      <c r="AH46" s="59"/>
      <c r="AI46" s="59"/>
      <c r="AJ46" s="59"/>
      <c r="AK46" s="59"/>
      <c r="AL46" s="59"/>
      <c r="AM46" s="59"/>
      <c r="AN46" s="59"/>
      <c r="AO46" s="59"/>
      <c r="AP46" s="59"/>
      <c r="AQ46" s="59"/>
      <c r="AR46" s="59"/>
      <c r="AS46" s="59"/>
      <c r="AT46" s="59"/>
      <c r="AU46" s="59"/>
      <c r="AV46" s="59"/>
      <c r="AW46" s="59"/>
      <c r="AX46" s="59"/>
      <c r="AY46" s="59"/>
      <c r="AZ46" s="59"/>
      <c r="BA46" s="59"/>
      <c r="BB46" s="59"/>
      <c r="BC46" s="59"/>
      <c r="BD46" s="59"/>
      <c r="BE46" s="59"/>
      <c r="BF46" s="59"/>
      <c r="BG46" s="59"/>
      <c r="BH46" s="59"/>
      <c r="BI46" s="59"/>
      <c r="BJ46" s="59"/>
      <c r="BK46" s="59"/>
      <c r="BL46" s="59"/>
      <c r="BM46" s="59"/>
      <c r="BN46" s="59"/>
      <c r="BO46" s="59"/>
      <c r="BP46" s="59"/>
      <c r="BQ46" s="59"/>
      <c r="BR46" s="59"/>
      <c r="BS46" s="59"/>
      <c r="BT46" s="59"/>
      <c r="BU46" s="59"/>
      <c r="BV46" s="59"/>
      <c r="BW46" s="59"/>
      <c r="BX46" s="59"/>
      <c r="BY46" s="59"/>
      <c r="BZ46" s="59"/>
      <c r="CA46" s="59"/>
      <c r="CB46" s="59"/>
      <c r="CC46" s="59"/>
      <c r="CD46" s="59"/>
      <c r="CE46" s="59"/>
      <c r="CF46" s="59"/>
      <c r="CG46" s="59"/>
      <c r="CH46" s="59"/>
      <c r="CI46" s="59"/>
      <c r="CJ46" s="59"/>
      <c r="CK46" s="59"/>
    </row>
    <row r="47" spans="2:95" ht="13.5" thickBot="1" x14ac:dyDescent="0.25">
      <c r="E47" s="107" t="s">
        <v>15</v>
      </c>
      <c r="F47" s="108">
        <f>SUM(F17:F46)-2</f>
        <v>7786342460</v>
      </c>
    </row>
    <row r="48" spans="2:95" ht="13.5" thickTop="1" x14ac:dyDescent="0.2"/>
    <row r="51" spans="2:118" ht="18.75" thickBot="1" x14ac:dyDescent="0.3">
      <c r="B51" s="101" t="s">
        <v>14</v>
      </c>
      <c r="C51" s="109"/>
    </row>
    <row r="52" spans="2:118" ht="12.75" customHeight="1" x14ac:dyDescent="0.2">
      <c r="B52" s="133" t="s">
        <v>1</v>
      </c>
      <c r="C52" s="135" t="s">
        <v>130</v>
      </c>
      <c r="D52" s="135" t="s">
        <v>131</v>
      </c>
      <c r="E52" s="135" t="s">
        <v>4</v>
      </c>
      <c r="F52" s="137" t="s">
        <v>132</v>
      </c>
    </row>
    <row r="53" spans="2:118" ht="13.5" thickBot="1" x14ac:dyDescent="0.25">
      <c r="B53" s="134"/>
      <c r="C53" s="136"/>
      <c r="D53" s="136"/>
      <c r="E53" s="136"/>
      <c r="F53" s="138"/>
    </row>
    <row r="54" spans="2:118" ht="15" x14ac:dyDescent="0.25">
      <c r="B54" s="105">
        <v>1</v>
      </c>
      <c r="C54" s="103" t="s">
        <v>125</v>
      </c>
      <c r="D54" s="104">
        <v>43451</v>
      </c>
      <c r="E54" s="104">
        <v>44818</v>
      </c>
      <c r="F54" s="106">
        <v>64821918</v>
      </c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  <c r="AB54" s="59"/>
      <c r="AC54" s="59"/>
      <c r="AD54" s="59"/>
      <c r="AE54" s="59"/>
      <c r="AF54" s="59"/>
      <c r="AG54" s="59"/>
      <c r="AH54" s="59"/>
      <c r="AJ54" s="59"/>
      <c r="AK54" s="59"/>
      <c r="AL54" s="59"/>
      <c r="AM54" s="59"/>
      <c r="AN54" s="59"/>
      <c r="AO54" s="59"/>
      <c r="AP54" s="59"/>
      <c r="AQ54" s="59"/>
      <c r="AR54" s="59"/>
      <c r="AS54" s="59"/>
      <c r="AT54" s="59"/>
      <c r="AU54" s="59"/>
      <c r="AV54" s="59"/>
      <c r="AW54" s="59"/>
      <c r="AX54" s="59"/>
      <c r="AY54" s="59"/>
      <c r="AZ54" s="59"/>
      <c r="BA54" s="59"/>
      <c r="BB54" s="59"/>
      <c r="BC54" s="59"/>
      <c r="BD54" s="59"/>
      <c r="BE54" s="59"/>
      <c r="BF54" s="59"/>
      <c r="BG54" s="59"/>
      <c r="BH54" s="59"/>
      <c r="BI54" s="59"/>
      <c r="BJ54" s="59"/>
      <c r="BK54" s="59"/>
      <c r="BL54" s="59"/>
      <c r="BM54" s="59"/>
      <c r="BN54" s="59"/>
      <c r="BO54" s="59"/>
      <c r="BP54" s="59"/>
      <c r="BQ54" s="59"/>
      <c r="BR54" s="59"/>
      <c r="BS54" s="59"/>
      <c r="BT54" s="59"/>
      <c r="BU54" s="59"/>
      <c r="BV54" s="59"/>
      <c r="BW54" s="59"/>
      <c r="BX54" s="59"/>
      <c r="BY54" s="59"/>
      <c r="BZ54" s="59"/>
      <c r="CA54" s="59"/>
      <c r="CB54" s="59"/>
      <c r="CC54" s="59"/>
      <c r="CD54" s="59"/>
      <c r="CE54" s="59"/>
      <c r="CF54" s="59"/>
      <c r="CG54" s="59"/>
      <c r="CH54" s="59"/>
      <c r="CI54" s="59"/>
      <c r="CJ54" s="59"/>
      <c r="CK54" s="59"/>
      <c r="CL54" s="59"/>
      <c r="CM54" s="59"/>
      <c r="CN54" s="59"/>
      <c r="CO54" s="59"/>
      <c r="CP54" s="59"/>
      <c r="CQ54" s="59"/>
      <c r="CR54" s="59"/>
      <c r="CS54" s="59"/>
      <c r="CT54" s="59"/>
      <c r="CU54" s="59"/>
      <c r="CV54" s="59"/>
      <c r="CW54" s="59"/>
      <c r="CX54" s="59"/>
      <c r="CY54" s="59"/>
      <c r="CZ54" s="59"/>
      <c r="DA54" s="59"/>
      <c r="DB54" s="59"/>
      <c r="DC54" s="59"/>
      <c r="DD54" s="59"/>
      <c r="DE54" s="59"/>
      <c r="DF54" s="59"/>
      <c r="DG54" s="59"/>
      <c r="DH54" s="59"/>
      <c r="DI54" s="59"/>
      <c r="DJ54" s="59"/>
      <c r="DK54" s="59"/>
      <c r="DL54" s="59"/>
      <c r="DM54" s="59"/>
      <c r="DN54" s="59"/>
    </row>
    <row r="55" spans="2:118" ht="15" x14ac:dyDescent="0.25">
      <c r="B55" s="102">
        <v>2</v>
      </c>
      <c r="C55" s="103" t="s">
        <v>125</v>
      </c>
      <c r="D55" s="104">
        <v>43451</v>
      </c>
      <c r="E55" s="104">
        <v>44818</v>
      </c>
      <c r="F55" s="106">
        <v>2000000000</v>
      </c>
      <c r="G55" s="59"/>
      <c r="H55" s="59"/>
      <c r="I55" s="59"/>
      <c r="J55" s="59"/>
      <c r="K55" s="59"/>
      <c r="L55" s="59"/>
      <c r="M55" s="59"/>
      <c r="N55" s="59"/>
      <c r="O55" s="59"/>
      <c r="P55" s="59"/>
      <c r="Q55" s="59"/>
      <c r="R55" s="59"/>
      <c r="S55" s="59"/>
      <c r="T55" s="59"/>
      <c r="U55" s="59"/>
      <c r="V55" s="59"/>
      <c r="W55" s="59"/>
      <c r="X55" s="59"/>
      <c r="Y55" s="59"/>
      <c r="Z55" s="59"/>
      <c r="AA55" s="59"/>
      <c r="AB55" s="59"/>
      <c r="AC55" s="59"/>
      <c r="AD55" s="59"/>
      <c r="AE55" s="59"/>
      <c r="AF55" s="59"/>
      <c r="AG55" s="59"/>
      <c r="AH55" s="59"/>
      <c r="AJ55" s="59"/>
      <c r="AK55" s="59"/>
      <c r="AL55" s="59"/>
      <c r="AM55" s="59"/>
      <c r="AN55" s="59"/>
      <c r="AO55" s="59"/>
      <c r="AP55" s="59"/>
      <c r="AQ55" s="59"/>
      <c r="AR55" s="59"/>
      <c r="AS55" s="59"/>
      <c r="AT55" s="59"/>
      <c r="AU55" s="59"/>
      <c r="AV55" s="59"/>
      <c r="AW55" s="59"/>
      <c r="AX55" s="59"/>
      <c r="AY55" s="59"/>
      <c r="AZ55" s="59"/>
      <c r="BA55" s="59"/>
      <c r="BB55" s="59"/>
      <c r="BC55" s="59"/>
      <c r="BD55" s="59"/>
      <c r="BE55" s="59"/>
      <c r="BF55" s="59"/>
      <c r="BG55" s="59"/>
      <c r="BH55" s="59"/>
      <c r="BI55" s="59"/>
      <c r="BJ55" s="59"/>
      <c r="BK55" s="59"/>
      <c r="BL55" s="59"/>
      <c r="BM55" s="59"/>
      <c r="BN55" s="59"/>
      <c r="BO55" s="59"/>
      <c r="BP55" s="59"/>
      <c r="BQ55" s="59"/>
      <c r="BR55" s="59"/>
      <c r="BS55" s="59"/>
      <c r="BT55" s="59"/>
      <c r="BU55" s="59"/>
      <c r="BV55" s="59"/>
      <c r="BW55" s="59"/>
      <c r="BX55" s="59"/>
      <c r="BY55" s="59"/>
      <c r="BZ55" s="59"/>
      <c r="CA55" s="59"/>
      <c r="CB55" s="59"/>
      <c r="CC55" s="59"/>
      <c r="CD55" s="59"/>
      <c r="CE55" s="59"/>
      <c r="CF55" s="59"/>
      <c r="CG55" s="59"/>
      <c r="CH55" s="59"/>
      <c r="CI55" s="59"/>
      <c r="CJ55" s="59"/>
      <c r="CK55" s="59"/>
      <c r="CL55" s="59"/>
      <c r="CM55" s="59"/>
      <c r="CN55" s="59"/>
      <c r="CO55" s="59"/>
      <c r="CP55" s="59"/>
      <c r="CQ55" s="59"/>
      <c r="CR55" s="59"/>
      <c r="CS55" s="59"/>
      <c r="CT55" s="59"/>
      <c r="CU55" s="59"/>
      <c r="CV55" s="59"/>
      <c r="CW55" s="59"/>
      <c r="CX55" s="59"/>
      <c r="CY55" s="59"/>
      <c r="CZ55" s="59"/>
      <c r="DA55" s="59"/>
      <c r="DB55" s="59"/>
      <c r="DC55" s="59"/>
      <c r="DD55" s="59"/>
      <c r="DE55" s="59"/>
      <c r="DF55" s="59"/>
      <c r="DG55" s="59"/>
      <c r="DH55" s="59"/>
      <c r="DI55" s="59"/>
      <c r="DJ55" s="59"/>
      <c r="DK55" s="59"/>
      <c r="DL55" s="59"/>
      <c r="DM55" s="59"/>
      <c r="DN55" s="59"/>
    </row>
    <row r="56" spans="2:118" ht="15" x14ac:dyDescent="0.25">
      <c r="B56" s="105">
        <v>3</v>
      </c>
      <c r="C56" s="103" t="s">
        <v>126</v>
      </c>
      <c r="D56" s="104">
        <v>43451</v>
      </c>
      <c r="E56" s="104">
        <v>44818</v>
      </c>
      <c r="F56" s="106">
        <v>66068493</v>
      </c>
      <c r="G56" s="59"/>
      <c r="H56" s="59"/>
      <c r="I56" s="59"/>
      <c r="J56" s="59"/>
      <c r="K56" s="59"/>
      <c r="L56" s="59"/>
      <c r="M56" s="59"/>
      <c r="N56" s="59"/>
      <c r="O56" s="59"/>
      <c r="P56" s="59"/>
      <c r="Q56" s="59"/>
      <c r="R56" s="59"/>
      <c r="S56" s="59"/>
      <c r="T56" s="59"/>
      <c r="U56" s="59"/>
      <c r="V56" s="59"/>
      <c r="W56" s="59"/>
      <c r="X56" s="59"/>
      <c r="Y56" s="59"/>
      <c r="Z56" s="59"/>
      <c r="AA56" s="59"/>
      <c r="AB56" s="59"/>
      <c r="AC56" s="59"/>
      <c r="AD56" s="59"/>
      <c r="AE56" s="59"/>
      <c r="AF56" s="59"/>
      <c r="AG56" s="59"/>
      <c r="AH56" s="59"/>
      <c r="AI56" s="59"/>
      <c r="AJ56" s="59"/>
      <c r="AK56" s="59"/>
      <c r="AL56" s="59"/>
      <c r="AM56" s="59"/>
      <c r="AN56" s="59"/>
      <c r="AO56" s="59"/>
      <c r="AP56" s="59"/>
      <c r="AQ56" s="59"/>
      <c r="AR56" s="59"/>
      <c r="AS56" s="59"/>
      <c r="AT56" s="59"/>
      <c r="AU56" s="59"/>
      <c r="AV56" s="59"/>
      <c r="AW56" s="59"/>
      <c r="AX56" s="59"/>
      <c r="AY56" s="59"/>
      <c r="AZ56" s="59"/>
      <c r="BA56" s="59"/>
      <c r="BB56" s="59"/>
      <c r="BC56" s="59"/>
      <c r="BD56" s="59"/>
      <c r="BE56" s="59"/>
      <c r="BF56" s="59"/>
      <c r="BG56" s="59"/>
      <c r="BH56" s="59"/>
      <c r="BI56" s="59"/>
      <c r="BJ56" s="59"/>
      <c r="BK56" s="59"/>
      <c r="BL56" s="59"/>
      <c r="BM56" s="59"/>
      <c r="BN56" s="59"/>
      <c r="BO56" s="59"/>
      <c r="BP56" s="59"/>
      <c r="BQ56" s="59"/>
      <c r="BR56" s="59"/>
      <c r="BS56" s="59"/>
      <c r="BT56" s="59"/>
      <c r="BU56" s="59"/>
      <c r="BV56" s="59"/>
      <c r="BW56" s="59"/>
      <c r="BX56" s="59"/>
      <c r="BY56" s="59"/>
      <c r="BZ56" s="59"/>
      <c r="CA56" s="59"/>
      <c r="CB56" s="59"/>
      <c r="CC56" s="59"/>
      <c r="CD56" s="59"/>
      <c r="CE56" s="59"/>
      <c r="CF56" s="59"/>
      <c r="CG56" s="59"/>
      <c r="CH56" s="59"/>
      <c r="CI56" s="59"/>
      <c r="CJ56" s="59"/>
      <c r="CK56" s="59"/>
    </row>
    <row r="57" spans="2:118" ht="15" x14ac:dyDescent="0.25">
      <c r="B57" s="102">
        <v>4</v>
      </c>
      <c r="C57" s="103" t="s">
        <v>126</v>
      </c>
      <c r="D57" s="104">
        <v>43451</v>
      </c>
      <c r="E57" s="104">
        <v>44909</v>
      </c>
      <c r="F57" s="106">
        <v>66068493</v>
      </c>
      <c r="G57" s="59"/>
      <c r="H57" s="59"/>
      <c r="J57" s="59"/>
      <c r="K57" s="59"/>
      <c r="L57" s="59"/>
      <c r="M57" s="59"/>
      <c r="N57" s="59"/>
      <c r="O57" s="59"/>
      <c r="P57" s="59"/>
      <c r="Q57" s="59"/>
      <c r="R57" s="59"/>
      <c r="S57" s="59"/>
      <c r="T57" s="59"/>
      <c r="U57" s="59"/>
      <c r="V57" s="59"/>
      <c r="W57" s="59"/>
      <c r="X57" s="59"/>
      <c r="Y57" s="59"/>
      <c r="Z57" s="59"/>
      <c r="AA57" s="59"/>
      <c r="AB57" s="59"/>
      <c r="AC57" s="59"/>
      <c r="AD57" s="59"/>
      <c r="AE57" s="59"/>
      <c r="AF57" s="59"/>
      <c r="AG57" s="59"/>
      <c r="AH57" s="59"/>
      <c r="AI57" s="59"/>
      <c r="AJ57" s="59"/>
      <c r="AK57" s="59"/>
      <c r="AL57" s="59"/>
      <c r="AM57" s="59"/>
      <c r="AN57" s="59"/>
      <c r="AO57" s="59"/>
      <c r="AP57" s="59"/>
      <c r="AQ57" s="59"/>
      <c r="AR57" s="59"/>
      <c r="AS57" s="59"/>
      <c r="AT57" s="59"/>
      <c r="AU57" s="59"/>
      <c r="AV57" s="59"/>
      <c r="AW57" s="59"/>
      <c r="AX57" s="59"/>
      <c r="AY57" s="59"/>
      <c r="AZ57" s="59"/>
      <c r="BA57" s="59"/>
      <c r="BB57" s="59"/>
      <c r="BC57" s="59"/>
      <c r="BD57" s="59"/>
      <c r="BE57" s="59"/>
      <c r="BF57" s="59"/>
      <c r="BG57" s="59"/>
      <c r="BH57" s="59"/>
      <c r="BI57" s="59"/>
      <c r="BJ57" s="59"/>
      <c r="BK57" s="59"/>
      <c r="BL57" s="59"/>
      <c r="BM57" s="59"/>
      <c r="BN57" s="59"/>
      <c r="BO57" s="59"/>
      <c r="BP57" s="59"/>
      <c r="BQ57" s="59"/>
      <c r="BR57" s="59"/>
      <c r="BS57" s="59"/>
      <c r="BT57" s="59"/>
      <c r="BU57" s="59"/>
      <c r="BV57" s="59"/>
      <c r="BW57" s="59"/>
      <c r="BX57" s="59"/>
      <c r="BY57" s="59"/>
      <c r="BZ57" s="59"/>
      <c r="CA57" s="59"/>
      <c r="CB57" s="59"/>
      <c r="CC57" s="59"/>
      <c r="CD57" s="59"/>
      <c r="CE57" s="59"/>
      <c r="CF57" s="59"/>
      <c r="CG57" s="59"/>
      <c r="CH57" s="59"/>
      <c r="CI57" s="59"/>
      <c r="CJ57" s="59"/>
      <c r="CK57" s="59"/>
    </row>
    <row r="58" spans="2:118" ht="15" x14ac:dyDescent="0.25">
      <c r="B58" s="105">
        <v>5</v>
      </c>
      <c r="C58" s="103" t="s">
        <v>126</v>
      </c>
      <c r="D58" s="104">
        <v>43451</v>
      </c>
      <c r="E58" s="104">
        <v>44909</v>
      </c>
      <c r="F58" s="106">
        <v>2000000000</v>
      </c>
      <c r="G58" s="59"/>
      <c r="H58" s="59"/>
      <c r="J58" s="59"/>
      <c r="K58" s="59"/>
      <c r="L58" s="59"/>
      <c r="M58" s="59"/>
      <c r="N58" s="59"/>
      <c r="O58" s="59"/>
      <c r="P58" s="59"/>
      <c r="Q58" s="59"/>
      <c r="R58" s="59"/>
      <c r="S58" s="59"/>
      <c r="T58" s="59"/>
      <c r="U58" s="59"/>
      <c r="V58" s="59"/>
      <c r="W58" s="59"/>
      <c r="X58" s="59"/>
      <c r="Y58" s="59"/>
      <c r="Z58" s="59"/>
      <c r="AA58" s="59"/>
      <c r="AB58" s="59"/>
      <c r="AC58" s="59"/>
      <c r="AD58" s="59"/>
      <c r="AE58" s="59"/>
      <c r="AF58" s="59"/>
      <c r="AG58" s="59"/>
      <c r="AH58" s="59"/>
      <c r="AI58" s="59"/>
      <c r="AJ58" s="59"/>
      <c r="AK58" s="59"/>
      <c r="AL58" s="59"/>
      <c r="AM58" s="59"/>
      <c r="AN58" s="59"/>
      <c r="AO58" s="59"/>
      <c r="AP58" s="59"/>
      <c r="AQ58" s="59"/>
      <c r="AR58" s="59"/>
      <c r="AS58" s="59"/>
      <c r="AT58" s="59"/>
      <c r="AU58" s="59"/>
      <c r="AV58" s="59"/>
      <c r="AW58" s="59"/>
      <c r="AX58" s="59"/>
      <c r="AY58" s="59"/>
      <c r="AZ58" s="59"/>
      <c r="BA58" s="59"/>
      <c r="BB58" s="59"/>
      <c r="BC58" s="59"/>
      <c r="BD58" s="59"/>
      <c r="BE58" s="59"/>
      <c r="BF58" s="59"/>
      <c r="BG58" s="59"/>
      <c r="BH58" s="59"/>
      <c r="BI58" s="59"/>
      <c r="BJ58" s="59"/>
      <c r="BK58" s="59"/>
      <c r="BL58" s="59"/>
      <c r="BM58" s="59"/>
      <c r="BN58" s="59"/>
      <c r="BO58" s="59"/>
      <c r="BP58" s="59"/>
      <c r="BQ58" s="59"/>
      <c r="BR58" s="59"/>
      <c r="BS58" s="59"/>
      <c r="BT58" s="59"/>
      <c r="BU58" s="59"/>
      <c r="BV58" s="59"/>
      <c r="BW58" s="59"/>
      <c r="BX58" s="59"/>
      <c r="BY58" s="59"/>
      <c r="BZ58" s="59"/>
      <c r="CA58" s="59"/>
      <c r="CB58" s="59"/>
      <c r="CC58" s="59"/>
      <c r="CD58" s="59"/>
      <c r="CE58" s="59"/>
      <c r="CF58" s="59"/>
      <c r="CG58" s="59"/>
      <c r="CH58" s="59"/>
      <c r="CI58" s="59"/>
      <c r="CJ58" s="59"/>
      <c r="CK58" s="59"/>
    </row>
    <row r="59" spans="2:118" ht="15" x14ac:dyDescent="0.25">
      <c r="B59" s="102">
        <v>6</v>
      </c>
      <c r="C59" s="103" t="s">
        <v>127</v>
      </c>
      <c r="D59" s="104">
        <v>43451</v>
      </c>
      <c r="E59" s="104">
        <v>44818</v>
      </c>
      <c r="F59" s="106">
        <v>67315068</v>
      </c>
      <c r="G59" s="59"/>
      <c r="H59" s="59"/>
      <c r="I59" s="59"/>
      <c r="J59" s="59"/>
      <c r="K59" s="59"/>
      <c r="L59" s="59"/>
      <c r="M59" s="59"/>
      <c r="N59" s="59"/>
      <c r="O59" s="59"/>
      <c r="P59" s="59"/>
      <c r="Q59" s="59"/>
      <c r="R59" s="59"/>
      <c r="S59" s="59"/>
      <c r="T59" s="59"/>
      <c r="U59" s="59"/>
      <c r="V59" s="59"/>
      <c r="W59" s="59"/>
      <c r="X59" s="59"/>
      <c r="Y59" s="59"/>
      <c r="Z59" s="59"/>
      <c r="AA59" s="59"/>
      <c r="AB59" s="59"/>
      <c r="AC59" s="59"/>
      <c r="AD59" s="59"/>
      <c r="AE59" s="59"/>
      <c r="AF59" s="59"/>
      <c r="AG59" s="59"/>
      <c r="AH59" s="59"/>
      <c r="AI59" s="59"/>
      <c r="AJ59" s="59"/>
      <c r="AK59" s="59"/>
      <c r="AL59" s="59"/>
      <c r="AM59" s="59"/>
      <c r="AN59" s="59"/>
      <c r="AO59" s="59"/>
      <c r="AP59" s="59"/>
      <c r="AQ59" s="59"/>
      <c r="AR59" s="59"/>
      <c r="AS59" s="59"/>
      <c r="AT59" s="59"/>
      <c r="AU59" s="59"/>
      <c r="AV59" s="59"/>
      <c r="AW59" s="59"/>
      <c r="AX59" s="59"/>
      <c r="AY59" s="59"/>
      <c r="AZ59" s="59"/>
      <c r="BA59" s="59"/>
      <c r="BB59" s="59"/>
      <c r="BC59" s="59"/>
      <c r="BD59" s="59"/>
      <c r="BE59" s="59"/>
      <c r="BF59" s="59"/>
      <c r="BG59" s="59"/>
      <c r="BH59" s="59"/>
      <c r="BI59" s="59"/>
      <c r="BJ59" s="59"/>
      <c r="BK59" s="59"/>
      <c r="BL59" s="59"/>
      <c r="BM59" s="59"/>
      <c r="BN59" s="59"/>
      <c r="BO59" s="59"/>
      <c r="BP59" s="59"/>
      <c r="BQ59" s="59"/>
      <c r="BR59" s="59"/>
      <c r="BS59" s="59"/>
      <c r="BT59" s="59"/>
      <c r="BU59" s="59"/>
      <c r="BV59" s="59"/>
      <c r="BW59" s="59"/>
      <c r="BX59" s="59"/>
      <c r="BY59" s="59"/>
      <c r="BZ59" s="59"/>
      <c r="CA59" s="59"/>
      <c r="CB59" s="59"/>
      <c r="CC59" s="59"/>
      <c r="CD59" s="59"/>
      <c r="CE59" s="59"/>
    </row>
    <row r="60" spans="2:118" ht="15" x14ac:dyDescent="0.25">
      <c r="B60" s="105">
        <v>7</v>
      </c>
      <c r="C60" s="103" t="s">
        <v>127</v>
      </c>
      <c r="D60" s="104">
        <v>43451</v>
      </c>
      <c r="E60" s="104">
        <v>44909</v>
      </c>
      <c r="F60" s="106">
        <v>67315068</v>
      </c>
      <c r="G60" s="59"/>
      <c r="H60" s="59"/>
      <c r="I60" s="59"/>
      <c r="J60" s="59"/>
      <c r="K60" s="59"/>
      <c r="L60" s="59"/>
      <c r="M60" s="59"/>
      <c r="N60" s="59"/>
      <c r="O60" s="59"/>
      <c r="P60" s="59"/>
      <c r="Q60" s="59"/>
      <c r="R60" s="59"/>
      <c r="S60" s="59"/>
      <c r="T60" s="59"/>
      <c r="U60" s="59"/>
      <c r="V60" s="59"/>
      <c r="W60" s="59"/>
      <c r="X60" s="59"/>
      <c r="Y60" s="59"/>
      <c r="Z60" s="59"/>
      <c r="AA60" s="59"/>
      <c r="AB60" s="59"/>
      <c r="AC60" s="59"/>
      <c r="AD60" s="59"/>
      <c r="AE60" s="59"/>
      <c r="AF60" s="59"/>
      <c r="AG60" s="59"/>
      <c r="AH60" s="59"/>
      <c r="AI60" s="59"/>
      <c r="AJ60" s="59"/>
      <c r="AK60" s="59"/>
      <c r="AL60" s="59"/>
      <c r="AM60" s="59"/>
      <c r="AN60" s="59"/>
      <c r="AO60" s="59"/>
      <c r="AP60" s="59"/>
      <c r="AQ60" s="59"/>
      <c r="AR60" s="59"/>
      <c r="AS60" s="59"/>
      <c r="AT60" s="59"/>
      <c r="AU60" s="59"/>
      <c r="AV60" s="59"/>
      <c r="AW60" s="59"/>
      <c r="AX60" s="59"/>
      <c r="AY60" s="59"/>
      <c r="AZ60" s="59"/>
      <c r="BA60" s="59"/>
      <c r="BB60" s="59"/>
      <c r="BC60" s="59"/>
      <c r="BD60" s="59"/>
      <c r="BE60" s="59"/>
      <c r="BF60" s="59"/>
      <c r="BG60" s="59"/>
      <c r="BH60" s="59"/>
      <c r="BI60" s="59"/>
      <c r="BJ60" s="59"/>
      <c r="BK60" s="59"/>
      <c r="BL60" s="59"/>
      <c r="BM60" s="59"/>
      <c r="BN60" s="59"/>
      <c r="BO60" s="59"/>
      <c r="BP60" s="59"/>
      <c r="BQ60" s="59"/>
      <c r="BR60" s="59"/>
      <c r="BS60" s="59"/>
      <c r="BT60" s="59"/>
      <c r="BU60" s="59"/>
      <c r="BV60" s="59"/>
      <c r="BW60" s="59"/>
      <c r="BX60" s="59"/>
      <c r="BY60" s="59"/>
      <c r="BZ60" s="59"/>
      <c r="CA60" s="59"/>
      <c r="CB60" s="59"/>
    </row>
    <row r="61" spans="2:118" ht="15" x14ac:dyDescent="0.25">
      <c r="B61" s="102">
        <v>8</v>
      </c>
      <c r="C61" s="103" t="s">
        <v>127</v>
      </c>
      <c r="D61" s="104">
        <v>43451</v>
      </c>
      <c r="E61" s="104">
        <v>45000</v>
      </c>
      <c r="F61" s="106">
        <v>67315068</v>
      </c>
      <c r="G61" s="59"/>
      <c r="H61" s="59"/>
      <c r="I61" s="59"/>
      <c r="J61" s="59"/>
      <c r="K61" s="59"/>
      <c r="L61" s="59"/>
      <c r="M61" s="59"/>
      <c r="N61" s="59"/>
      <c r="O61" s="59"/>
      <c r="P61" s="59"/>
      <c r="Q61" s="59"/>
      <c r="R61" s="59"/>
      <c r="S61" s="59"/>
      <c r="T61" s="59"/>
      <c r="U61" s="59"/>
      <c r="V61" s="59"/>
      <c r="W61" s="59"/>
      <c r="X61" s="59"/>
      <c r="Y61" s="59"/>
      <c r="Z61" s="59"/>
      <c r="AA61" s="59"/>
      <c r="AB61" s="59"/>
      <c r="AC61" s="59"/>
      <c r="AD61" s="59"/>
      <c r="AE61" s="59"/>
      <c r="AF61" s="59"/>
      <c r="AG61" s="59"/>
      <c r="AH61" s="59"/>
      <c r="AI61" s="59"/>
      <c r="AJ61" s="59"/>
      <c r="AK61" s="59"/>
      <c r="AL61" s="59"/>
      <c r="AM61" s="59"/>
      <c r="AN61" s="59"/>
      <c r="AO61" s="59"/>
      <c r="AP61" s="59"/>
      <c r="AQ61" s="59"/>
      <c r="AR61" s="59"/>
      <c r="AS61" s="59"/>
      <c r="AT61" s="59"/>
      <c r="AU61" s="59"/>
      <c r="AV61" s="59"/>
      <c r="AW61" s="59"/>
      <c r="AX61" s="59"/>
      <c r="AY61" s="59"/>
      <c r="AZ61" s="59"/>
      <c r="BA61" s="59"/>
      <c r="BB61" s="59"/>
      <c r="BC61" s="59"/>
      <c r="BD61" s="59"/>
      <c r="BE61" s="59"/>
      <c r="BF61" s="59"/>
      <c r="BG61" s="59"/>
      <c r="BH61" s="59"/>
      <c r="BI61" s="59"/>
      <c r="BJ61" s="59"/>
      <c r="BK61" s="59"/>
      <c r="BL61" s="59"/>
      <c r="BM61" s="59"/>
      <c r="BN61" s="59"/>
      <c r="BO61" s="59"/>
      <c r="BP61" s="59"/>
      <c r="BQ61" s="59"/>
      <c r="BR61" s="59"/>
      <c r="BS61" s="59"/>
      <c r="BT61" s="59"/>
      <c r="BU61" s="59"/>
      <c r="BV61" s="59"/>
      <c r="BW61" s="59"/>
      <c r="BX61" s="59"/>
      <c r="BY61" s="59"/>
    </row>
    <row r="62" spans="2:118" ht="15" x14ac:dyDescent="0.25">
      <c r="B62" s="105">
        <v>9</v>
      </c>
      <c r="C62" s="103" t="s">
        <v>127</v>
      </c>
      <c r="D62" s="104">
        <v>43451</v>
      </c>
      <c r="E62" s="104">
        <v>45091</v>
      </c>
      <c r="F62" s="106">
        <v>67315068</v>
      </c>
      <c r="G62" s="59"/>
      <c r="H62" s="59"/>
      <c r="I62" s="59"/>
      <c r="J62" s="59"/>
      <c r="K62" s="59"/>
      <c r="L62" s="59"/>
      <c r="M62" s="59"/>
      <c r="N62" s="59"/>
      <c r="O62" s="59"/>
      <c r="P62" s="59"/>
      <c r="Q62" s="59"/>
      <c r="R62" s="59"/>
      <c r="S62" s="59"/>
      <c r="T62" s="59"/>
      <c r="U62" s="59"/>
      <c r="V62" s="59"/>
      <c r="W62" s="59"/>
      <c r="X62" s="59"/>
      <c r="Y62" s="59"/>
      <c r="Z62" s="59"/>
      <c r="AA62" s="59"/>
      <c r="AB62" s="59"/>
      <c r="AC62" s="59"/>
      <c r="AD62" s="59"/>
      <c r="AE62" s="59"/>
      <c r="AF62" s="59"/>
      <c r="AG62" s="59"/>
      <c r="AH62" s="59"/>
      <c r="AI62" s="59"/>
      <c r="AJ62" s="59"/>
      <c r="AK62" s="59"/>
      <c r="AL62" s="59"/>
      <c r="AM62" s="59"/>
      <c r="AN62" s="59"/>
      <c r="AO62" s="59"/>
      <c r="AP62" s="59"/>
      <c r="AQ62" s="59"/>
      <c r="AR62" s="59"/>
      <c r="AS62" s="59"/>
      <c r="AT62" s="59"/>
      <c r="AU62" s="59"/>
      <c r="AV62" s="59"/>
      <c r="AW62" s="59"/>
      <c r="AX62" s="59"/>
      <c r="AY62" s="59"/>
      <c r="AZ62" s="59"/>
      <c r="BA62" s="59"/>
      <c r="BB62" s="59"/>
      <c r="BC62" s="59"/>
      <c r="BD62" s="59"/>
      <c r="BE62" s="59"/>
      <c r="BF62" s="59"/>
      <c r="BG62" s="59"/>
      <c r="BH62" s="59"/>
      <c r="BI62" s="59"/>
      <c r="BJ62" s="59"/>
      <c r="BK62" s="59"/>
      <c r="BL62" s="59"/>
      <c r="BM62" s="59"/>
      <c r="BN62" s="59"/>
      <c r="BO62" s="59"/>
      <c r="BP62" s="59"/>
      <c r="BQ62" s="59"/>
      <c r="BR62" s="59"/>
      <c r="BS62" s="59"/>
      <c r="BT62" s="59"/>
      <c r="BU62" s="59"/>
      <c r="BV62" s="59"/>
      <c r="BW62" s="59"/>
      <c r="BX62" s="59"/>
      <c r="BY62" s="59"/>
    </row>
    <row r="63" spans="2:118" ht="15" x14ac:dyDescent="0.25">
      <c r="B63" s="102">
        <v>10</v>
      </c>
      <c r="C63" s="103" t="s">
        <v>127</v>
      </c>
      <c r="D63" s="104">
        <v>43451</v>
      </c>
      <c r="E63" s="104">
        <v>45091</v>
      </c>
      <c r="F63" s="106">
        <v>2000000000</v>
      </c>
      <c r="G63" s="59"/>
      <c r="H63" s="59"/>
      <c r="I63" s="59"/>
      <c r="J63" s="59"/>
      <c r="K63" s="59"/>
      <c r="L63" s="59"/>
      <c r="M63" s="59"/>
      <c r="N63" s="59"/>
      <c r="O63" s="59"/>
      <c r="P63" s="59"/>
      <c r="Q63" s="59"/>
      <c r="R63" s="59"/>
      <c r="S63" s="59"/>
      <c r="T63" s="59"/>
      <c r="U63" s="59"/>
      <c r="V63" s="59"/>
      <c r="W63" s="59"/>
      <c r="X63" s="59"/>
      <c r="Y63" s="59"/>
      <c r="Z63" s="59"/>
      <c r="AA63" s="59"/>
      <c r="AB63" s="59"/>
      <c r="AC63" s="59"/>
      <c r="AD63" s="59"/>
      <c r="AE63" s="59"/>
      <c r="AF63" s="59"/>
      <c r="AG63" s="59"/>
      <c r="AH63" s="59"/>
      <c r="AI63" s="59"/>
      <c r="AJ63" s="59"/>
      <c r="AK63" s="59"/>
      <c r="AL63" s="59"/>
      <c r="AM63" s="59"/>
      <c r="AN63" s="59"/>
      <c r="AO63" s="59"/>
      <c r="AP63" s="59"/>
      <c r="AQ63" s="59"/>
      <c r="AR63" s="59"/>
      <c r="AS63" s="59"/>
      <c r="AT63" s="59"/>
      <c r="AU63" s="59"/>
      <c r="AV63" s="59"/>
      <c r="AW63" s="59"/>
      <c r="AX63" s="59"/>
      <c r="AY63" s="59"/>
      <c r="AZ63" s="59"/>
      <c r="BA63" s="59"/>
      <c r="BB63" s="59"/>
      <c r="BC63" s="59"/>
      <c r="BD63" s="59"/>
      <c r="BE63" s="59"/>
      <c r="BF63" s="59"/>
      <c r="BG63" s="59"/>
      <c r="BH63" s="59"/>
      <c r="BI63" s="59"/>
      <c r="BJ63" s="59"/>
      <c r="BK63" s="59"/>
      <c r="BL63" s="59"/>
      <c r="BM63" s="59"/>
      <c r="BN63" s="59"/>
      <c r="BO63" s="59"/>
      <c r="BP63" s="59"/>
      <c r="BQ63" s="59"/>
      <c r="BR63" s="59"/>
      <c r="BS63" s="59"/>
      <c r="BT63" s="59"/>
      <c r="BU63" s="59"/>
      <c r="BV63" s="59"/>
      <c r="BW63" s="59"/>
      <c r="BX63" s="59"/>
      <c r="BY63" s="59"/>
      <c r="BZ63" s="59"/>
      <c r="CA63" s="59"/>
      <c r="CB63" s="59"/>
    </row>
    <row r="64" spans="2:118" ht="15" x14ac:dyDescent="0.25">
      <c r="B64" s="105">
        <v>11</v>
      </c>
      <c r="C64" s="103" t="s">
        <v>128</v>
      </c>
      <c r="D64" s="104">
        <v>43451</v>
      </c>
      <c r="E64" s="104">
        <v>44818</v>
      </c>
      <c r="F64" s="106">
        <v>68561644</v>
      </c>
      <c r="G64" s="59"/>
      <c r="H64" s="59"/>
      <c r="I64" s="59"/>
      <c r="J64" s="59"/>
      <c r="K64" s="59"/>
      <c r="L64" s="59"/>
      <c r="M64" s="59"/>
      <c r="N64" s="59"/>
      <c r="O64" s="59"/>
      <c r="P64" s="59"/>
      <c r="Q64" s="59"/>
      <c r="R64" s="59"/>
      <c r="S64" s="59"/>
      <c r="T64" s="59"/>
      <c r="U64" s="59"/>
      <c r="V64" s="59"/>
      <c r="W64" s="59"/>
      <c r="X64" s="59"/>
      <c r="Y64" s="59"/>
      <c r="Z64" s="59"/>
      <c r="AA64" s="59"/>
      <c r="AB64" s="59"/>
      <c r="AC64" s="59"/>
      <c r="AD64" s="59"/>
      <c r="AE64" s="59"/>
      <c r="AF64" s="59"/>
      <c r="AG64" s="59"/>
      <c r="AH64" s="59"/>
      <c r="AI64" s="59"/>
      <c r="AJ64" s="59"/>
      <c r="AK64" s="59"/>
      <c r="AL64" s="59"/>
      <c r="AM64" s="59"/>
      <c r="AN64" s="59"/>
      <c r="AO64" s="59"/>
      <c r="AP64" s="59"/>
      <c r="AQ64" s="59"/>
      <c r="AR64" s="59"/>
      <c r="AS64" s="59"/>
      <c r="AT64" s="59"/>
      <c r="AU64" s="59"/>
      <c r="AV64" s="59"/>
      <c r="AW64" s="59"/>
      <c r="AX64" s="59"/>
      <c r="AY64" s="59"/>
      <c r="AZ64" s="59"/>
      <c r="BA64" s="59"/>
      <c r="BB64" s="59"/>
      <c r="BC64" s="59"/>
      <c r="BD64" s="59"/>
      <c r="BE64" s="59"/>
      <c r="BF64" s="59"/>
      <c r="BG64" s="59"/>
      <c r="BH64" s="59"/>
      <c r="BI64" s="59"/>
      <c r="BJ64" s="59"/>
      <c r="BK64" s="59"/>
      <c r="BL64" s="59"/>
      <c r="BM64" s="59"/>
      <c r="BN64" s="59"/>
      <c r="BO64" s="59"/>
      <c r="BP64" s="59"/>
      <c r="BQ64" s="59"/>
      <c r="BR64" s="59"/>
      <c r="BS64" s="59"/>
      <c r="BT64" s="59"/>
      <c r="BU64" s="59"/>
      <c r="BV64" s="59"/>
      <c r="BW64" s="59"/>
      <c r="BX64" s="59"/>
      <c r="BY64" s="59"/>
      <c r="BZ64" s="59"/>
      <c r="CA64" s="59"/>
      <c r="CB64" s="59"/>
      <c r="CC64" s="59"/>
      <c r="CD64" s="59"/>
      <c r="CE64" s="59"/>
    </row>
    <row r="65" spans="2:100" ht="15" x14ac:dyDescent="0.25">
      <c r="B65" s="102">
        <v>12</v>
      </c>
      <c r="C65" s="103" t="s">
        <v>128</v>
      </c>
      <c r="D65" s="104">
        <v>43451</v>
      </c>
      <c r="E65" s="104">
        <v>44909</v>
      </c>
      <c r="F65" s="106">
        <v>68561644</v>
      </c>
      <c r="G65" s="59"/>
      <c r="H65" s="59"/>
      <c r="I65" s="59"/>
      <c r="J65" s="59"/>
      <c r="K65" s="59"/>
      <c r="L65" s="59"/>
      <c r="M65" s="59"/>
      <c r="N65" s="59"/>
      <c r="O65" s="59"/>
      <c r="P65" s="59"/>
      <c r="Q65" s="59"/>
      <c r="R65" s="59"/>
      <c r="S65" s="59"/>
      <c r="T65" s="59"/>
      <c r="U65" s="59"/>
      <c r="V65" s="59"/>
      <c r="W65" s="59"/>
      <c r="X65" s="59"/>
      <c r="Y65" s="59"/>
      <c r="Z65" s="59"/>
      <c r="AA65" s="59"/>
      <c r="AB65" s="59"/>
      <c r="AC65" s="59"/>
      <c r="AD65" s="59"/>
      <c r="AE65" s="59"/>
      <c r="AF65" s="59"/>
      <c r="AG65" s="59"/>
      <c r="AH65" s="59"/>
      <c r="AI65" s="59"/>
      <c r="AJ65" s="59"/>
      <c r="AK65" s="59"/>
      <c r="AL65" s="59"/>
      <c r="AM65" s="59"/>
      <c r="AN65" s="59"/>
      <c r="AO65" s="59"/>
      <c r="AP65" s="59"/>
      <c r="AQ65" s="59"/>
      <c r="AR65" s="59"/>
      <c r="AS65" s="59"/>
      <c r="AT65" s="59"/>
      <c r="AU65" s="59"/>
      <c r="AV65" s="59"/>
      <c r="AW65" s="59"/>
      <c r="AX65" s="59"/>
      <c r="AY65" s="59"/>
      <c r="AZ65" s="59"/>
      <c r="BA65" s="59"/>
      <c r="BB65" s="59"/>
      <c r="BC65" s="59"/>
      <c r="BD65" s="59"/>
      <c r="BE65" s="59"/>
      <c r="BF65" s="59"/>
      <c r="BG65" s="59"/>
      <c r="BH65" s="59"/>
      <c r="BI65" s="59"/>
      <c r="BJ65" s="59"/>
      <c r="BK65" s="59"/>
      <c r="BL65" s="59"/>
      <c r="BM65" s="59"/>
      <c r="BN65" s="59"/>
      <c r="BO65" s="59"/>
      <c r="BP65" s="59"/>
      <c r="BQ65" s="59"/>
      <c r="BR65" s="59"/>
      <c r="BS65" s="59"/>
      <c r="BT65" s="59"/>
      <c r="BU65" s="59"/>
      <c r="BV65" s="59"/>
      <c r="BW65" s="59"/>
      <c r="BX65" s="59"/>
      <c r="BY65" s="59"/>
      <c r="BZ65" s="59"/>
      <c r="CA65" s="59"/>
      <c r="CB65" s="59"/>
    </row>
    <row r="66" spans="2:100" ht="15" x14ac:dyDescent="0.25">
      <c r="B66" s="105">
        <v>13</v>
      </c>
      <c r="C66" s="103" t="s">
        <v>128</v>
      </c>
      <c r="D66" s="104">
        <v>43451</v>
      </c>
      <c r="E66" s="104">
        <v>45000</v>
      </c>
      <c r="F66" s="106">
        <v>68561644</v>
      </c>
      <c r="G66" s="59"/>
      <c r="H66" s="59"/>
      <c r="I66" s="59"/>
      <c r="J66" s="59"/>
      <c r="K66" s="59"/>
      <c r="L66" s="59"/>
      <c r="M66" s="59"/>
      <c r="N66" s="59"/>
      <c r="O66" s="59"/>
      <c r="P66" s="59"/>
      <c r="Q66" s="59"/>
      <c r="R66" s="59"/>
      <c r="S66" s="59"/>
      <c r="T66" s="59"/>
      <c r="U66" s="59"/>
      <c r="V66" s="59"/>
      <c r="W66" s="59"/>
      <c r="X66" s="59"/>
      <c r="Y66" s="59"/>
      <c r="Z66" s="59"/>
      <c r="AA66" s="59"/>
      <c r="AB66" s="59"/>
      <c r="AC66" s="59"/>
      <c r="AD66" s="59"/>
      <c r="AE66" s="59"/>
      <c r="AF66" s="59"/>
      <c r="AG66" s="59"/>
      <c r="AH66" s="59"/>
      <c r="AI66" s="59"/>
      <c r="AJ66" s="59"/>
      <c r="AK66" s="59"/>
      <c r="AL66" s="59"/>
      <c r="AM66" s="59"/>
      <c r="AN66" s="59"/>
      <c r="AO66" s="59"/>
      <c r="AP66" s="59"/>
      <c r="AQ66" s="59"/>
      <c r="AR66" s="59"/>
      <c r="AS66" s="59"/>
      <c r="AT66" s="59"/>
      <c r="AU66" s="59"/>
      <c r="AV66" s="59"/>
      <c r="AW66" s="59"/>
      <c r="AX66" s="59"/>
      <c r="AY66" s="59"/>
      <c r="AZ66" s="59"/>
      <c r="BA66" s="59"/>
      <c r="BB66" s="59"/>
      <c r="BC66" s="59"/>
      <c r="BD66" s="59"/>
      <c r="BE66" s="59"/>
      <c r="BF66" s="59"/>
      <c r="BG66" s="59"/>
      <c r="BH66" s="59"/>
      <c r="BI66" s="59"/>
      <c r="BJ66" s="59"/>
      <c r="BK66" s="59"/>
      <c r="BL66" s="59"/>
      <c r="BM66" s="59"/>
      <c r="BN66" s="59"/>
      <c r="BO66" s="59"/>
      <c r="BP66" s="59"/>
      <c r="BQ66" s="59"/>
      <c r="BR66" s="59"/>
      <c r="BS66" s="59"/>
      <c r="BT66" s="59"/>
      <c r="BU66" s="59"/>
      <c r="BV66" s="59"/>
      <c r="BW66" s="59"/>
      <c r="BX66" s="59"/>
      <c r="BY66" s="59"/>
    </row>
    <row r="67" spans="2:100" ht="15" x14ac:dyDescent="0.25">
      <c r="B67" s="102">
        <v>14</v>
      </c>
      <c r="C67" s="103" t="s">
        <v>128</v>
      </c>
      <c r="D67" s="104">
        <v>43451</v>
      </c>
      <c r="E67" s="104">
        <v>45091</v>
      </c>
      <c r="F67" s="106">
        <v>68561644</v>
      </c>
      <c r="G67" s="59"/>
      <c r="H67" s="59"/>
      <c r="I67" s="59"/>
      <c r="J67" s="59"/>
      <c r="K67" s="59"/>
      <c r="L67" s="59"/>
      <c r="M67" s="59"/>
      <c r="N67" s="59"/>
      <c r="O67" s="59"/>
      <c r="P67" s="59"/>
      <c r="Q67" s="59"/>
      <c r="R67" s="59"/>
      <c r="S67" s="59"/>
      <c r="T67" s="59"/>
      <c r="U67" s="59"/>
      <c r="V67" s="59"/>
      <c r="W67" s="59"/>
      <c r="X67" s="59"/>
      <c r="Y67" s="59"/>
      <c r="Z67" s="59"/>
      <c r="AA67" s="59"/>
      <c r="AB67" s="59"/>
      <c r="AC67" s="59"/>
      <c r="AD67" s="59"/>
      <c r="AE67" s="59"/>
      <c r="AF67" s="59"/>
      <c r="AG67" s="59"/>
      <c r="AH67" s="59"/>
      <c r="AI67" s="59"/>
      <c r="AJ67" s="59"/>
      <c r="AK67" s="59"/>
      <c r="AL67" s="59"/>
      <c r="AM67" s="59"/>
      <c r="AN67" s="59"/>
      <c r="AO67" s="59"/>
      <c r="AP67" s="59"/>
      <c r="AQ67" s="59"/>
      <c r="AR67" s="59"/>
      <c r="AS67" s="59"/>
      <c r="AT67" s="59"/>
      <c r="AU67" s="59"/>
      <c r="AV67" s="59"/>
      <c r="AW67" s="59"/>
      <c r="AX67" s="59"/>
      <c r="AY67" s="59"/>
      <c r="AZ67" s="59"/>
      <c r="BA67" s="59"/>
      <c r="BB67" s="59"/>
      <c r="BC67" s="59"/>
      <c r="BD67" s="59"/>
      <c r="BE67" s="59"/>
      <c r="BF67" s="59"/>
      <c r="BG67" s="59"/>
      <c r="BH67" s="59"/>
      <c r="BI67" s="59"/>
      <c r="BJ67" s="59"/>
      <c r="BK67" s="59"/>
      <c r="BL67" s="59"/>
      <c r="BM67" s="59"/>
      <c r="BN67" s="59"/>
      <c r="BO67" s="59"/>
      <c r="BP67" s="59"/>
      <c r="BQ67" s="59"/>
      <c r="BR67" s="59"/>
      <c r="BS67" s="59"/>
      <c r="BT67" s="59"/>
      <c r="BU67" s="59"/>
      <c r="BV67" s="59"/>
    </row>
    <row r="68" spans="2:100" ht="15" x14ac:dyDescent="0.25">
      <c r="B68" s="105">
        <v>15</v>
      </c>
      <c r="C68" s="103" t="s">
        <v>128</v>
      </c>
      <c r="D68" s="104">
        <v>43451</v>
      </c>
      <c r="E68" s="104">
        <v>45182</v>
      </c>
      <c r="F68" s="106">
        <v>68561644</v>
      </c>
      <c r="G68" s="59"/>
      <c r="H68" s="59"/>
      <c r="I68" s="59"/>
      <c r="J68" s="59"/>
      <c r="K68" s="59"/>
      <c r="M68" s="59"/>
      <c r="N68" s="59"/>
      <c r="O68" s="59"/>
      <c r="P68" s="59"/>
      <c r="Q68" s="59"/>
      <c r="R68" s="59"/>
      <c r="S68" s="59"/>
      <c r="T68" s="59"/>
      <c r="U68" s="59"/>
      <c r="V68" s="59"/>
      <c r="W68" s="59"/>
      <c r="X68" s="59"/>
      <c r="Y68" s="59"/>
      <c r="Z68" s="59"/>
      <c r="AA68" s="59"/>
      <c r="AB68" s="59"/>
      <c r="AC68" s="59"/>
      <c r="AD68" s="59"/>
      <c r="AE68" s="59"/>
      <c r="AF68" s="59"/>
      <c r="AG68" s="59"/>
      <c r="AH68" s="59"/>
      <c r="AI68" s="59"/>
      <c r="AJ68" s="59"/>
      <c r="AK68" s="59"/>
      <c r="AL68" s="59"/>
      <c r="AM68" s="59"/>
      <c r="AN68" s="59"/>
      <c r="AO68" s="59"/>
      <c r="AP68" s="59"/>
      <c r="AQ68" s="59"/>
      <c r="AR68" s="59"/>
      <c r="AS68" s="59"/>
      <c r="AT68" s="59"/>
      <c r="AU68" s="59"/>
      <c r="AV68" s="59"/>
      <c r="AW68" s="59"/>
      <c r="AX68" s="59"/>
      <c r="AY68" s="59"/>
      <c r="AZ68" s="59"/>
      <c r="BA68" s="59"/>
      <c r="BB68" s="59"/>
      <c r="BC68" s="59"/>
      <c r="BD68" s="59"/>
      <c r="BE68" s="59"/>
      <c r="BF68" s="59"/>
      <c r="BG68" s="59"/>
      <c r="BH68" s="59"/>
      <c r="BI68" s="59"/>
      <c r="BJ68" s="59"/>
      <c r="BK68" s="59"/>
      <c r="BL68" s="59"/>
      <c r="BM68" s="59"/>
      <c r="BN68" s="59"/>
      <c r="BO68" s="59"/>
      <c r="BP68" s="59"/>
      <c r="BQ68" s="59"/>
      <c r="BR68" s="59"/>
      <c r="BS68" s="59"/>
      <c r="BT68" s="59"/>
      <c r="BU68" s="59"/>
      <c r="BV68" s="59"/>
      <c r="BW68" s="59"/>
      <c r="BX68" s="59"/>
      <c r="BY68" s="59"/>
      <c r="BZ68" s="59"/>
      <c r="CA68" s="59"/>
      <c r="CB68" s="59"/>
      <c r="CC68" s="59"/>
      <c r="CD68" s="59"/>
      <c r="CE68" s="59"/>
    </row>
    <row r="69" spans="2:100" ht="15" x14ac:dyDescent="0.25">
      <c r="B69" s="102">
        <v>16</v>
      </c>
      <c r="C69" s="103" t="s">
        <v>128</v>
      </c>
      <c r="D69" s="104">
        <v>43451</v>
      </c>
      <c r="E69" s="104">
        <v>45182</v>
      </c>
      <c r="F69" s="106">
        <v>2000000000</v>
      </c>
      <c r="G69" s="59"/>
      <c r="H69" s="59"/>
      <c r="I69" s="59"/>
      <c r="J69" s="59"/>
      <c r="K69" s="59"/>
      <c r="L69" s="59"/>
      <c r="M69" s="59"/>
      <c r="N69" s="59"/>
      <c r="O69" s="59"/>
      <c r="P69" s="59"/>
      <c r="Q69" s="59"/>
      <c r="R69" s="59"/>
      <c r="S69" s="59"/>
      <c r="T69" s="59"/>
      <c r="U69" s="59"/>
      <c r="V69" s="59"/>
      <c r="W69" s="59"/>
      <c r="X69" s="59"/>
      <c r="Y69" s="59"/>
      <c r="Z69" s="59"/>
      <c r="AA69" s="59"/>
      <c r="AB69" s="59"/>
      <c r="AD69" s="59"/>
      <c r="AE69" s="59"/>
      <c r="AF69" s="59"/>
      <c r="AG69" s="59"/>
      <c r="AH69" s="59"/>
      <c r="AI69" s="59"/>
      <c r="AJ69" s="59"/>
      <c r="AK69" s="59"/>
      <c r="AL69" s="59"/>
      <c r="AM69" s="59"/>
      <c r="AN69" s="59"/>
      <c r="AO69" s="59"/>
      <c r="AP69" s="59"/>
      <c r="AQ69" s="59"/>
      <c r="AR69" s="59"/>
      <c r="AS69" s="59"/>
      <c r="AT69" s="59"/>
      <c r="AU69" s="59"/>
      <c r="AV69" s="59"/>
      <c r="AW69" s="59"/>
      <c r="AX69" s="59"/>
      <c r="AY69" s="59"/>
      <c r="AZ69" s="59"/>
      <c r="BA69" s="59"/>
      <c r="BB69" s="59"/>
      <c r="BC69" s="59"/>
      <c r="BD69" s="59"/>
      <c r="BE69" s="59"/>
      <c r="BF69" s="59"/>
      <c r="BG69" s="59"/>
      <c r="BH69" s="59"/>
      <c r="BI69" s="59"/>
      <c r="BJ69" s="59"/>
      <c r="BK69" s="59"/>
      <c r="BL69" s="59"/>
      <c r="BM69" s="59"/>
      <c r="BN69" s="59"/>
      <c r="BO69" s="59"/>
      <c r="BP69" s="59"/>
      <c r="BQ69" s="59"/>
      <c r="BR69" s="59"/>
      <c r="BS69" s="59"/>
      <c r="BT69" s="59"/>
      <c r="BU69" s="59"/>
      <c r="BV69" s="59"/>
      <c r="BW69" s="59"/>
      <c r="BX69" s="59"/>
      <c r="BY69" s="59"/>
      <c r="BZ69" s="59"/>
      <c r="CA69" s="59"/>
      <c r="CB69" s="59"/>
      <c r="CC69" s="59"/>
      <c r="CD69" s="59"/>
      <c r="CE69" s="59"/>
      <c r="CF69" s="59"/>
      <c r="CG69" s="59"/>
      <c r="CH69" s="59"/>
      <c r="CI69" s="59"/>
      <c r="CJ69" s="59"/>
      <c r="CK69" s="59"/>
      <c r="CL69" s="59"/>
      <c r="CM69" s="59"/>
      <c r="CN69" s="59"/>
      <c r="CO69" s="59"/>
      <c r="CP69" s="59"/>
      <c r="CQ69" s="59"/>
      <c r="CR69" s="59"/>
      <c r="CS69" s="59"/>
      <c r="CT69" s="59"/>
      <c r="CU69" s="59"/>
      <c r="CV69" s="59"/>
    </row>
    <row r="70" spans="2:100" ht="15" x14ac:dyDescent="0.25">
      <c r="B70" s="105">
        <v>17</v>
      </c>
      <c r="C70" s="103" t="s">
        <v>129</v>
      </c>
      <c r="D70" s="104">
        <v>43451</v>
      </c>
      <c r="E70" s="104">
        <v>44818</v>
      </c>
      <c r="F70" s="106">
        <v>69808219</v>
      </c>
      <c r="G70" s="59"/>
      <c r="H70" s="59"/>
      <c r="I70" s="59"/>
      <c r="J70" s="59"/>
      <c r="K70" s="59"/>
      <c r="L70" s="59"/>
      <c r="M70" s="59"/>
      <c r="N70" s="59"/>
      <c r="O70" s="59"/>
      <c r="P70" s="59"/>
      <c r="Q70" s="59"/>
      <c r="R70" s="59"/>
      <c r="S70" s="59"/>
      <c r="T70" s="59"/>
      <c r="U70" s="59"/>
      <c r="V70" s="59"/>
      <c r="W70" s="59"/>
      <c r="X70" s="59"/>
      <c r="Y70" s="59"/>
      <c r="Z70" s="59"/>
      <c r="AA70" s="59"/>
      <c r="AB70" s="59"/>
      <c r="AC70" s="59"/>
      <c r="AD70" s="59"/>
      <c r="AE70" s="59"/>
      <c r="AF70" s="59"/>
      <c r="AG70" s="59"/>
      <c r="AH70" s="59"/>
      <c r="AI70" s="59"/>
      <c r="AJ70" s="59"/>
      <c r="AK70" s="59"/>
      <c r="AL70" s="59"/>
      <c r="AM70" s="59"/>
      <c r="AN70" s="59"/>
      <c r="AO70" s="59"/>
      <c r="AP70" s="59"/>
      <c r="AQ70" s="59"/>
      <c r="AR70" s="59"/>
      <c r="AS70" s="59"/>
      <c r="AT70" s="59"/>
      <c r="AU70" s="59"/>
      <c r="AV70" s="59"/>
      <c r="AW70" s="59"/>
      <c r="AX70" s="59"/>
      <c r="AY70" s="59"/>
      <c r="AZ70" s="59"/>
      <c r="BA70" s="59"/>
      <c r="BB70" s="59"/>
      <c r="BC70" s="59"/>
      <c r="BD70" s="59"/>
      <c r="BE70" s="59"/>
      <c r="BF70" s="59"/>
      <c r="BG70" s="59"/>
      <c r="BH70" s="59"/>
      <c r="BI70" s="59"/>
      <c r="BJ70" s="59"/>
      <c r="BK70" s="59"/>
      <c r="BL70" s="59"/>
      <c r="BM70" s="59"/>
      <c r="BN70" s="59"/>
      <c r="BO70" s="59"/>
      <c r="BP70" s="59"/>
      <c r="BQ70" s="59"/>
      <c r="BR70" s="59"/>
      <c r="BS70" s="59"/>
      <c r="BT70" s="59"/>
      <c r="BU70" s="59"/>
      <c r="BV70" s="59"/>
      <c r="BW70" s="59"/>
      <c r="BX70" s="59"/>
      <c r="BY70" s="59"/>
      <c r="BZ70" s="59"/>
      <c r="CA70" s="59"/>
      <c r="CB70" s="59"/>
      <c r="CC70" s="59"/>
      <c r="CD70" s="59"/>
      <c r="CE70" s="59"/>
    </row>
    <row r="71" spans="2:100" ht="15" x14ac:dyDescent="0.25">
      <c r="B71" s="102">
        <v>18</v>
      </c>
      <c r="C71" s="103" t="s">
        <v>129</v>
      </c>
      <c r="D71" s="104">
        <v>43451</v>
      </c>
      <c r="E71" s="104">
        <v>44909</v>
      </c>
      <c r="F71" s="106">
        <v>69808219</v>
      </c>
      <c r="G71" s="59"/>
      <c r="H71" s="59"/>
      <c r="I71" s="59"/>
      <c r="J71" s="59"/>
      <c r="K71" s="59"/>
      <c r="L71" s="59"/>
      <c r="M71" s="59"/>
      <c r="N71" s="59"/>
      <c r="O71" s="59"/>
      <c r="P71" s="59"/>
      <c r="Q71" s="59"/>
      <c r="R71" s="59"/>
      <c r="S71" s="59"/>
      <c r="T71" s="59"/>
      <c r="U71" s="59"/>
      <c r="V71" s="59"/>
      <c r="W71" s="59"/>
      <c r="X71" s="59"/>
      <c r="Y71" s="59"/>
      <c r="Z71" s="59"/>
      <c r="AA71" s="59"/>
      <c r="AB71" s="59"/>
      <c r="AC71" s="59"/>
      <c r="AD71" s="59"/>
      <c r="AE71" s="59"/>
      <c r="AF71" s="59"/>
      <c r="AG71" s="59"/>
      <c r="AH71" s="59"/>
      <c r="AI71" s="59"/>
      <c r="AJ71" s="59"/>
      <c r="AK71" s="59"/>
      <c r="AL71" s="59"/>
      <c r="AM71" s="59"/>
      <c r="AN71" s="59"/>
      <c r="AO71" s="59"/>
      <c r="AP71" s="59"/>
      <c r="AQ71" s="59"/>
      <c r="AR71" s="59"/>
      <c r="AS71" s="59"/>
      <c r="AT71" s="59"/>
      <c r="AU71" s="59"/>
      <c r="AV71" s="59"/>
      <c r="AW71" s="59"/>
      <c r="AX71" s="59"/>
      <c r="AY71" s="59"/>
      <c r="AZ71" s="59"/>
      <c r="BA71" s="59"/>
      <c r="BB71" s="59"/>
      <c r="BC71" s="59"/>
      <c r="BD71" s="59"/>
      <c r="BE71" s="59"/>
      <c r="BF71" s="59"/>
      <c r="BG71" s="59"/>
      <c r="BH71" s="59"/>
      <c r="BI71" s="59"/>
      <c r="BJ71" s="59"/>
      <c r="BK71" s="59"/>
      <c r="BL71" s="59"/>
      <c r="BM71" s="59"/>
      <c r="BN71" s="59"/>
      <c r="BO71" s="59"/>
      <c r="BP71" s="59"/>
      <c r="BQ71" s="59"/>
      <c r="BR71" s="59"/>
      <c r="BS71" s="59"/>
      <c r="BT71" s="59"/>
      <c r="BU71" s="59"/>
      <c r="BV71" s="59"/>
      <c r="BW71" s="59"/>
      <c r="BX71" s="59"/>
      <c r="BY71" s="59"/>
      <c r="BZ71" s="59"/>
      <c r="CA71" s="59"/>
      <c r="CB71" s="59"/>
    </row>
    <row r="72" spans="2:100" ht="15" x14ac:dyDescent="0.25">
      <c r="B72" s="105">
        <v>19</v>
      </c>
      <c r="C72" s="103" t="s">
        <v>129</v>
      </c>
      <c r="D72" s="104">
        <v>43451</v>
      </c>
      <c r="E72" s="104">
        <v>45000</v>
      </c>
      <c r="F72" s="106">
        <v>69808219</v>
      </c>
      <c r="G72" s="59"/>
      <c r="H72" s="59"/>
      <c r="I72" s="59"/>
      <c r="J72" s="59"/>
      <c r="K72" s="59"/>
      <c r="L72" s="59"/>
      <c r="M72" s="59"/>
      <c r="N72" s="59"/>
      <c r="O72" s="59"/>
      <c r="P72" s="59"/>
      <c r="Q72" s="59"/>
      <c r="R72" s="59"/>
      <c r="S72" s="59"/>
      <c r="T72" s="59"/>
      <c r="U72" s="59"/>
      <c r="V72" s="59"/>
      <c r="W72" s="59"/>
      <c r="X72" s="59"/>
      <c r="Y72" s="59"/>
      <c r="Z72" s="59"/>
      <c r="AA72" s="59"/>
      <c r="AB72" s="59"/>
      <c r="AC72" s="59"/>
      <c r="AD72" s="59"/>
      <c r="AE72" s="59"/>
      <c r="AF72" s="59"/>
      <c r="AG72" s="59"/>
      <c r="AH72" s="59"/>
      <c r="AI72" s="59"/>
      <c r="AJ72" s="59"/>
      <c r="AK72" s="59"/>
      <c r="AL72" s="59"/>
      <c r="AM72" s="59"/>
      <c r="AN72" s="59"/>
      <c r="AO72" s="59"/>
      <c r="AP72" s="59"/>
      <c r="AQ72" s="59"/>
      <c r="AR72" s="59"/>
      <c r="AS72" s="59"/>
      <c r="AT72" s="59"/>
      <c r="AU72" s="59"/>
      <c r="AV72" s="59"/>
      <c r="AW72" s="59"/>
      <c r="AX72" s="59"/>
      <c r="AY72" s="59"/>
      <c r="AZ72" s="59"/>
      <c r="BA72" s="59"/>
      <c r="BB72" s="59"/>
      <c r="BC72" s="59"/>
      <c r="BD72" s="59"/>
      <c r="BE72" s="59"/>
      <c r="BF72" s="59"/>
      <c r="BG72" s="59"/>
      <c r="BH72" s="59"/>
      <c r="BI72" s="59"/>
      <c r="BJ72" s="59"/>
      <c r="BK72" s="59"/>
      <c r="BL72" s="59"/>
      <c r="BM72" s="59"/>
      <c r="BN72" s="59"/>
      <c r="BO72" s="59"/>
      <c r="BP72" s="59"/>
      <c r="BQ72" s="59"/>
      <c r="BR72" s="59"/>
      <c r="BS72" s="59"/>
      <c r="BT72" s="59"/>
      <c r="BU72" s="59"/>
      <c r="BV72" s="59"/>
      <c r="BW72" s="59"/>
      <c r="BX72" s="59"/>
      <c r="BY72" s="59"/>
    </row>
    <row r="73" spans="2:100" ht="15" x14ac:dyDescent="0.25">
      <c r="B73" s="102">
        <v>20</v>
      </c>
      <c r="C73" s="103" t="s">
        <v>129</v>
      </c>
      <c r="D73" s="104">
        <v>43451</v>
      </c>
      <c r="E73" s="104">
        <v>45091</v>
      </c>
      <c r="F73" s="106">
        <v>69808219</v>
      </c>
      <c r="G73" s="59"/>
      <c r="H73" s="59"/>
      <c r="I73" s="59"/>
      <c r="J73" s="59"/>
      <c r="K73" s="59"/>
      <c r="L73" s="59"/>
      <c r="M73" s="59"/>
      <c r="N73" s="59"/>
      <c r="O73" s="59"/>
      <c r="P73" s="59"/>
      <c r="Q73" s="59"/>
      <c r="R73" s="59"/>
      <c r="S73" s="59"/>
      <c r="T73" s="59"/>
      <c r="U73" s="59"/>
      <c r="V73" s="59"/>
      <c r="W73" s="59"/>
      <c r="X73" s="59"/>
      <c r="Y73" s="59"/>
      <c r="Z73" s="59"/>
      <c r="AA73" s="59"/>
      <c r="AB73" s="59"/>
      <c r="AC73" s="59"/>
      <c r="AD73" s="59"/>
      <c r="AE73" s="59"/>
      <c r="AF73" s="59"/>
      <c r="AG73" s="59"/>
      <c r="AH73" s="59"/>
      <c r="AI73" s="59"/>
      <c r="AJ73" s="59"/>
      <c r="AK73" s="59"/>
      <c r="AL73" s="59"/>
      <c r="AM73" s="59"/>
      <c r="AN73" s="59"/>
      <c r="AO73" s="59"/>
      <c r="AP73" s="59"/>
      <c r="AQ73" s="59"/>
      <c r="AR73" s="59"/>
      <c r="AS73" s="59"/>
      <c r="AT73" s="59"/>
      <c r="AU73" s="59"/>
      <c r="AV73" s="59"/>
      <c r="AW73" s="59"/>
      <c r="AX73" s="59"/>
      <c r="AY73" s="59"/>
      <c r="AZ73" s="59"/>
      <c r="BA73" s="59"/>
      <c r="BB73" s="59"/>
      <c r="BC73" s="59"/>
      <c r="BD73" s="59"/>
      <c r="BE73" s="59"/>
      <c r="BF73" s="59"/>
      <c r="BG73" s="59"/>
      <c r="BH73" s="59"/>
      <c r="BI73" s="59"/>
      <c r="BJ73" s="59"/>
      <c r="BK73" s="59"/>
      <c r="BL73" s="59"/>
      <c r="BM73" s="59"/>
      <c r="BN73" s="59"/>
      <c r="BO73" s="59"/>
      <c r="BP73" s="59"/>
      <c r="BQ73" s="59"/>
      <c r="BR73" s="59"/>
      <c r="BS73" s="59"/>
      <c r="BT73" s="59"/>
      <c r="BU73" s="59"/>
      <c r="BV73" s="59"/>
    </row>
    <row r="74" spans="2:100" ht="15" x14ac:dyDescent="0.25">
      <c r="B74" s="105">
        <v>21</v>
      </c>
      <c r="C74" s="103" t="s">
        <v>129</v>
      </c>
      <c r="D74" s="104">
        <v>43451</v>
      </c>
      <c r="E74" s="104">
        <v>45182</v>
      </c>
      <c r="F74" s="106">
        <v>69808219</v>
      </c>
      <c r="G74" s="59"/>
      <c r="H74" s="59"/>
      <c r="I74" s="59"/>
      <c r="J74" s="59"/>
      <c r="K74" s="59"/>
      <c r="L74" s="59"/>
      <c r="M74" s="59"/>
      <c r="N74" s="59"/>
      <c r="O74" s="59"/>
      <c r="P74" s="59"/>
      <c r="Q74" s="59"/>
      <c r="R74" s="59"/>
      <c r="S74" s="59"/>
      <c r="T74" s="59"/>
      <c r="U74" s="59"/>
      <c r="V74" s="59"/>
      <c r="W74" s="59"/>
      <c r="X74" s="59"/>
      <c r="Y74" s="59"/>
      <c r="Z74" s="59"/>
      <c r="AA74" s="59"/>
      <c r="AB74" s="59"/>
      <c r="AC74" s="59"/>
      <c r="AD74" s="59"/>
      <c r="AE74" s="59"/>
      <c r="AF74" s="59"/>
      <c r="AG74" s="59"/>
      <c r="AH74" s="59"/>
      <c r="AI74" s="59"/>
      <c r="AJ74" s="59"/>
      <c r="AK74" s="59"/>
      <c r="AL74" s="59"/>
      <c r="AM74" s="59"/>
      <c r="AN74" s="59"/>
      <c r="AO74" s="59"/>
      <c r="AP74" s="59"/>
      <c r="AQ74" s="59"/>
      <c r="AR74" s="59"/>
      <c r="AS74" s="59"/>
      <c r="AT74" s="59"/>
      <c r="AU74" s="59"/>
      <c r="AV74" s="59"/>
      <c r="AW74" s="59"/>
      <c r="AX74" s="59"/>
      <c r="AY74" s="59"/>
      <c r="AZ74" s="59"/>
      <c r="BA74" s="59"/>
      <c r="BB74" s="59"/>
      <c r="BC74" s="59"/>
      <c r="BD74" s="59"/>
      <c r="BE74" s="59"/>
      <c r="BF74" s="59"/>
      <c r="BG74" s="59"/>
      <c r="BH74" s="59"/>
      <c r="BI74" s="59"/>
      <c r="BJ74" s="59"/>
      <c r="BK74" s="59"/>
      <c r="BL74" s="59"/>
      <c r="BM74" s="59"/>
      <c r="BN74" s="59"/>
      <c r="BO74" s="59"/>
      <c r="BP74" s="59"/>
      <c r="BQ74" s="59"/>
      <c r="BR74" s="59"/>
      <c r="BS74" s="59"/>
    </row>
    <row r="75" spans="2:100" ht="15" x14ac:dyDescent="0.25">
      <c r="B75" s="102">
        <v>22</v>
      </c>
      <c r="C75" s="103" t="s">
        <v>129</v>
      </c>
      <c r="D75" s="104">
        <v>43451</v>
      </c>
      <c r="E75" s="104">
        <v>45273</v>
      </c>
      <c r="F75" s="106">
        <v>69808219</v>
      </c>
      <c r="G75" s="59"/>
      <c r="H75" s="59"/>
      <c r="I75" s="59"/>
      <c r="J75" s="59"/>
      <c r="K75" s="59"/>
      <c r="L75" s="59"/>
      <c r="M75" s="59"/>
      <c r="N75" s="59"/>
      <c r="O75" s="59"/>
      <c r="P75" s="59"/>
      <c r="Q75" s="59"/>
      <c r="R75" s="59"/>
      <c r="S75" s="59"/>
      <c r="T75" s="59"/>
      <c r="U75" s="59"/>
      <c r="V75" s="59"/>
      <c r="W75" s="59"/>
      <c r="X75" s="59"/>
      <c r="Y75" s="59"/>
      <c r="Z75" s="59"/>
      <c r="AA75" s="59"/>
      <c r="AB75" s="59"/>
      <c r="AC75" s="59"/>
      <c r="AD75" s="59"/>
      <c r="AE75" s="59"/>
      <c r="AF75" s="59"/>
      <c r="AG75" s="59"/>
      <c r="AH75" s="59"/>
      <c r="AI75" s="59"/>
      <c r="AJ75" s="59"/>
      <c r="AK75" s="59"/>
      <c r="AL75" s="59"/>
      <c r="AM75" s="59"/>
      <c r="AN75" s="59"/>
      <c r="AO75" s="59"/>
      <c r="AP75" s="59"/>
      <c r="AQ75" s="59"/>
      <c r="AR75" s="59"/>
      <c r="AS75" s="59"/>
      <c r="AT75" s="59"/>
      <c r="AU75" s="59"/>
      <c r="AV75" s="59"/>
      <c r="AW75" s="59"/>
      <c r="AX75" s="59"/>
      <c r="AY75" s="59"/>
      <c r="AZ75" s="59"/>
      <c r="BA75" s="59"/>
      <c r="BB75" s="59"/>
      <c r="BC75" s="59"/>
      <c r="BD75" s="59"/>
      <c r="BE75" s="59"/>
      <c r="BF75" s="59"/>
      <c r="BG75" s="59"/>
      <c r="BH75" s="59"/>
      <c r="BI75" s="59"/>
      <c r="BJ75" s="59"/>
      <c r="BK75" s="59"/>
      <c r="BL75" s="59"/>
      <c r="BM75" s="59"/>
      <c r="BN75" s="59"/>
      <c r="BO75" s="59"/>
      <c r="BP75" s="59"/>
    </row>
    <row r="76" spans="2:100" ht="15.75" thickBot="1" x14ac:dyDescent="0.3">
      <c r="B76" s="105">
        <v>23</v>
      </c>
      <c r="C76" s="103" t="s">
        <v>129</v>
      </c>
      <c r="D76" s="104">
        <v>43451</v>
      </c>
      <c r="E76" s="104">
        <v>45273</v>
      </c>
      <c r="F76" s="106">
        <v>2000000000</v>
      </c>
      <c r="G76" s="59"/>
      <c r="H76" s="59"/>
      <c r="I76" s="59"/>
      <c r="J76" s="59"/>
      <c r="K76" s="59"/>
      <c r="L76" s="59"/>
      <c r="M76" s="59"/>
      <c r="N76" s="59"/>
      <c r="O76" s="59"/>
      <c r="P76" s="59"/>
      <c r="Q76" s="59"/>
      <c r="R76" s="59"/>
      <c r="S76" s="59"/>
      <c r="T76" s="59"/>
      <c r="U76" s="59"/>
      <c r="V76" s="59"/>
      <c r="W76" s="59"/>
      <c r="X76" s="59"/>
      <c r="Y76" s="59"/>
      <c r="Z76" s="59"/>
      <c r="AA76" s="59"/>
      <c r="AB76" s="59"/>
      <c r="AC76" s="59"/>
      <c r="AD76" s="59"/>
      <c r="AE76" s="59"/>
      <c r="AF76" s="59"/>
      <c r="AG76" s="59"/>
      <c r="AH76" s="59"/>
      <c r="AI76" s="59"/>
      <c r="AJ76" s="59"/>
      <c r="AK76" s="59"/>
      <c r="AL76" s="59"/>
      <c r="AM76" s="59"/>
      <c r="AN76" s="59"/>
      <c r="AO76" s="59"/>
      <c r="AP76" s="59"/>
      <c r="AQ76" s="59"/>
      <c r="AR76" s="59"/>
      <c r="AS76" s="59"/>
      <c r="AT76" s="59"/>
      <c r="AU76" s="59"/>
      <c r="AV76" s="59"/>
      <c r="AW76" s="59"/>
      <c r="AX76" s="59"/>
      <c r="AY76" s="59"/>
      <c r="AZ76" s="59"/>
      <c r="BA76" s="59"/>
      <c r="BB76" s="59"/>
      <c r="BC76" s="59"/>
      <c r="BD76" s="59"/>
      <c r="BE76" s="59"/>
      <c r="BF76" s="59"/>
      <c r="BG76" s="59"/>
      <c r="BH76" s="59"/>
      <c r="BI76" s="59"/>
      <c r="BJ76" s="59"/>
      <c r="BK76" s="59"/>
      <c r="BL76" s="59"/>
      <c r="BM76" s="59"/>
      <c r="BN76" s="59"/>
      <c r="BO76" s="59"/>
      <c r="BP76" s="59"/>
    </row>
    <row r="77" spans="2:100" ht="13.5" thickBot="1" x14ac:dyDescent="0.25">
      <c r="E77" s="107" t="s">
        <v>15</v>
      </c>
      <c r="F77" s="108">
        <f>SUM(F54:F76)</f>
        <v>11227876710</v>
      </c>
    </row>
    <row r="78" spans="2:100" ht="13.5" thickTop="1" x14ac:dyDescent="0.2"/>
    <row r="82" spans="2:7" x14ac:dyDescent="0.2">
      <c r="B82" s="130" t="s">
        <v>155</v>
      </c>
      <c r="C82" s="130"/>
    </row>
    <row r="83" spans="2:7" x14ac:dyDescent="0.2">
      <c r="B83" s="130" t="s">
        <v>156</v>
      </c>
      <c r="C83" s="130"/>
      <c r="F83" s="91"/>
      <c r="G83" s="91"/>
    </row>
    <row r="84" spans="2:7" x14ac:dyDescent="0.2">
      <c r="F84" s="132"/>
      <c r="G84" s="132"/>
    </row>
  </sheetData>
  <mergeCells count="13">
    <mergeCell ref="B15:B16"/>
    <mergeCell ref="C15:C16"/>
    <mergeCell ref="D15:D16"/>
    <mergeCell ref="E15:E16"/>
    <mergeCell ref="F15:F16"/>
    <mergeCell ref="F84:G84"/>
    <mergeCell ref="B52:B53"/>
    <mergeCell ref="C52:C53"/>
    <mergeCell ref="D52:D53"/>
    <mergeCell ref="E52:E53"/>
    <mergeCell ref="F52:F53"/>
    <mergeCell ref="B82:C82"/>
    <mergeCell ref="B83:C83"/>
  </mergeCells>
  <printOptions horizontalCentered="1"/>
  <pageMargins left="0.70866141732283472" right="0.70866141732283472" top="0.78740157480314965" bottom="0.74803149606299213" header="0.31496062992125984" footer="0.31496062992125984"/>
  <pageSetup paperSize="9" scale="75" orientation="portrait" r:id="rId1"/>
  <rowBreaks count="1" manualBreakCount="1">
    <brk id="49" max="16383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97"/>
  <sheetViews>
    <sheetView view="pageBreakPreview" topLeftCell="A19" zoomScaleNormal="100" zoomScaleSheetLayoutView="100" workbookViewId="0">
      <selection activeCell="E29" sqref="E29"/>
    </sheetView>
  </sheetViews>
  <sheetFormatPr baseColWidth="10" defaultColWidth="9.140625" defaultRowHeight="12.75" x14ac:dyDescent="0.2"/>
  <cols>
    <col min="1" max="1" width="5.7109375" style="64" customWidth="1"/>
    <col min="2" max="2" width="27.28515625" style="66" customWidth="1"/>
    <col min="3" max="3" width="12.7109375" style="64" customWidth="1"/>
    <col min="4" max="4" width="12.28515625" style="64" customWidth="1"/>
    <col min="5" max="5" width="12.140625" style="65" customWidth="1"/>
    <col min="6" max="6" width="15.85546875" style="19" customWidth="1"/>
    <col min="7" max="7" width="16.5703125" style="64" customWidth="1"/>
    <col min="8" max="8" width="13.7109375" style="64" customWidth="1"/>
    <col min="9" max="9" width="15.28515625" style="64" customWidth="1"/>
    <col min="10" max="10" width="11.85546875" style="64" customWidth="1"/>
    <col min="11" max="11" width="5.28515625" style="64" customWidth="1"/>
    <col min="12" max="16384" width="9.140625" style="64"/>
  </cols>
  <sheetData>
    <row r="1" spans="1:22" s="2" customForma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s="2" customFormat="1" x14ac:dyDescent="0.2"/>
    <row r="3" spans="1:22" s="2" customFormat="1" x14ac:dyDescent="0.2"/>
    <row r="4" spans="1:22" s="2" customFormat="1" x14ac:dyDescent="0.2"/>
    <row r="5" spans="1:22" s="2" customFormat="1" x14ac:dyDescent="0.2"/>
    <row r="6" spans="1:22" s="2" customFormat="1" x14ac:dyDescent="0.2"/>
    <row r="7" spans="1:22" s="2" customFormat="1" x14ac:dyDescent="0.2"/>
    <row r="8" spans="1:22" x14ac:dyDescent="0.2">
      <c r="A8" s="71" t="str">
        <f>+Índice!C19</f>
        <v xml:space="preserve">Deudas Diversas </v>
      </c>
      <c r="B8" s="64"/>
      <c r="E8" s="64"/>
      <c r="F8" s="64"/>
    </row>
    <row r="9" spans="1:22" s="2" customFormat="1" x14ac:dyDescent="0.2"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</row>
    <row r="10" spans="1:22" s="2" customFormat="1" x14ac:dyDescent="0.2">
      <c r="A10" s="4" t="s">
        <v>12</v>
      </c>
      <c r="B10" s="5"/>
      <c r="C10" s="6">
        <f>+Índice!D12</f>
        <v>44377</v>
      </c>
      <c r="D10" s="6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</row>
    <row r="11" spans="1:22" s="2" customFormat="1" x14ac:dyDescent="0.2">
      <c r="A11" s="4" t="s">
        <v>13</v>
      </c>
      <c r="B11" s="5"/>
      <c r="C11" s="26">
        <f>+Índice!D13</f>
        <v>6754.47</v>
      </c>
      <c r="D11" s="7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</row>
    <row r="12" spans="1:22" s="2" customFormat="1" x14ac:dyDescent="0.2">
      <c r="A12" s="8"/>
      <c r="B12" s="9"/>
      <c r="C12" s="10"/>
      <c r="D12" s="10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</row>
    <row r="13" spans="1:22" s="2" customFormat="1" ht="18" x14ac:dyDescent="0.25">
      <c r="A13" s="11" t="s">
        <v>0</v>
      </c>
      <c r="B13" s="9"/>
      <c r="C13" s="10"/>
      <c r="D13" s="10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</row>
    <row r="14" spans="1:22" s="2" customFormat="1" x14ac:dyDescent="0.2">
      <c r="A14" s="5"/>
      <c r="B14" s="9"/>
      <c r="C14" s="10"/>
      <c r="D14" s="10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</row>
    <row r="15" spans="1:22" ht="12.75" customHeight="1" x14ac:dyDescent="0.2">
      <c r="A15" s="118" t="s">
        <v>1</v>
      </c>
      <c r="B15" s="120" t="s">
        <v>11</v>
      </c>
      <c r="C15" s="120" t="s">
        <v>3</v>
      </c>
      <c r="D15" s="120" t="s">
        <v>21</v>
      </c>
      <c r="E15" s="120" t="s">
        <v>4</v>
      </c>
      <c r="F15" s="124" t="s">
        <v>5</v>
      </c>
      <c r="G15" s="122" t="s">
        <v>5</v>
      </c>
      <c r="H15" s="122"/>
      <c r="I15" s="120" t="s">
        <v>6</v>
      </c>
      <c r="J15" s="120" t="s">
        <v>16</v>
      </c>
    </row>
    <row r="16" spans="1:22" ht="13.5" thickBot="1" x14ac:dyDescent="0.25">
      <c r="A16" s="119"/>
      <c r="B16" s="121"/>
      <c r="C16" s="121"/>
      <c r="D16" s="121"/>
      <c r="E16" s="121"/>
      <c r="F16" s="12" t="s">
        <v>7</v>
      </c>
      <c r="G16" s="13" t="s">
        <v>8</v>
      </c>
      <c r="H16" s="13" t="s">
        <v>9</v>
      </c>
      <c r="I16" s="121"/>
      <c r="J16" s="121"/>
    </row>
    <row r="17" spans="1:11" s="51" customFormat="1" ht="15" customHeight="1" x14ac:dyDescent="0.2">
      <c r="A17" s="54">
        <v>1</v>
      </c>
      <c r="B17" s="55" t="s">
        <v>42</v>
      </c>
      <c r="C17" s="51" t="s">
        <v>30</v>
      </c>
      <c r="D17" s="52">
        <v>43069</v>
      </c>
      <c r="E17" s="56" t="s">
        <v>41</v>
      </c>
      <c r="F17" s="67">
        <f t="shared" ref="F17:F25" si="0">+G17+H17*$C$11</f>
        <v>2161938060</v>
      </c>
      <c r="G17" s="53">
        <v>1500000000</v>
      </c>
      <c r="H17" s="114">
        <v>98000</v>
      </c>
      <c r="I17" s="51" t="s">
        <v>33</v>
      </c>
      <c r="J17" s="51" t="s">
        <v>34</v>
      </c>
      <c r="K17" s="57" t="s">
        <v>47</v>
      </c>
    </row>
    <row r="18" spans="1:11" ht="15" customHeight="1" x14ac:dyDescent="0.2">
      <c r="A18" s="54">
        <v>2</v>
      </c>
      <c r="B18" s="51" t="s">
        <v>147</v>
      </c>
      <c r="C18" s="51" t="s">
        <v>30</v>
      </c>
      <c r="D18" s="52">
        <v>44041</v>
      </c>
      <c r="E18" s="56">
        <v>44761</v>
      </c>
      <c r="F18" s="67">
        <f t="shared" si="0"/>
        <v>71013698</v>
      </c>
      <c r="G18" s="67">
        <v>71013698</v>
      </c>
      <c r="H18" s="114"/>
      <c r="I18" s="51" t="s">
        <v>33</v>
      </c>
      <c r="J18" s="51" t="s">
        <v>34</v>
      </c>
      <c r="K18" s="71"/>
    </row>
    <row r="19" spans="1:11" ht="15" customHeight="1" x14ac:dyDescent="0.2">
      <c r="A19" s="54">
        <v>3</v>
      </c>
      <c r="B19" s="58" t="s">
        <v>119</v>
      </c>
      <c r="C19" s="51" t="s">
        <v>30</v>
      </c>
      <c r="D19" s="52">
        <v>44046</v>
      </c>
      <c r="E19" s="56">
        <v>44411</v>
      </c>
      <c r="F19" s="67">
        <f t="shared" si="0"/>
        <v>163636364</v>
      </c>
      <c r="G19" s="67">
        <v>163636364</v>
      </c>
      <c r="H19" s="114"/>
      <c r="I19" s="51" t="s">
        <v>33</v>
      </c>
      <c r="J19" s="51" t="s">
        <v>34</v>
      </c>
      <c r="K19" s="71"/>
    </row>
    <row r="20" spans="1:11" ht="15" customHeight="1" x14ac:dyDescent="0.2">
      <c r="A20" s="54">
        <v>4</v>
      </c>
      <c r="B20" s="88" t="s">
        <v>145</v>
      </c>
      <c r="C20" s="51" t="s">
        <v>30</v>
      </c>
      <c r="D20" s="52">
        <v>44119</v>
      </c>
      <c r="E20" s="52">
        <v>44484</v>
      </c>
      <c r="F20" s="67">
        <f t="shared" si="0"/>
        <v>909995970.75</v>
      </c>
      <c r="G20" s="67"/>
      <c r="H20" s="114">
        <v>134725</v>
      </c>
      <c r="I20" s="51" t="s">
        <v>33</v>
      </c>
      <c r="J20" s="51" t="s">
        <v>34</v>
      </c>
      <c r="K20" s="51"/>
    </row>
    <row r="21" spans="1:11" ht="15" customHeight="1" x14ac:dyDescent="0.2">
      <c r="A21" s="54">
        <v>5</v>
      </c>
      <c r="B21" s="88" t="s">
        <v>151</v>
      </c>
      <c r="C21" s="51" t="s">
        <v>30</v>
      </c>
      <c r="D21" s="52">
        <v>44186</v>
      </c>
      <c r="E21" s="52">
        <v>44548</v>
      </c>
      <c r="F21" s="67">
        <f t="shared" si="0"/>
        <v>2225000000</v>
      </c>
      <c r="G21" s="67">
        <v>2225000000</v>
      </c>
      <c r="H21" s="114"/>
      <c r="I21" s="51" t="s">
        <v>33</v>
      </c>
      <c r="J21" s="51" t="s">
        <v>34</v>
      </c>
      <c r="K21" s="51"/>
    </row>
    <row r="22" spans="1:11" ht="15" customHeight="1" x14ac:dyDescent="0.2">
      <c r="A22" s="54">
        <v>6</v>
      </c>
      <c r="B22" s="58" t="s">
        <v>118</v>
      </c>
      <c r="C22" s="51" t="s">
        <v>30</v>
      </c>
      <c r="D22" s="52">
        <v>44199</v>
      </c>
      <c r="E22" s="52">
        <v>44929</v>
      </c>
      <c r="F22" s="67">
        <f t="shared" si="0"/>
        <v>71916733.341600001</v>
      </c>
      <c r="G22" s="53"/>
      <c r="H22" s="114">
        <v>10647.28</v>
      </c>
      <c r="I22" s="51" t="s">
        <v>33</v>
      </c>
      <c r="J22" s="51" t="s">
        <v>34</v>
      </c>
      <c r="K22" s="57"/>
    </row>
    <row r="23" spans="1:11" s="51" customFormat="1" ht="15" customHeight="1" x14ac:dyDescent="0.2">
      <c r="A23" s="54">
        <v>7</v>
      </c>
      <c r="B23" s="55" t="s">
        <v>43</v>
      </c>
      <c r="C23" s="51" t="s">
        <v>30</v>
      </c>
      <c r="D23" s="52">
        <v>44228</v>
      </c>
      <c r="E23" s="56">
        <v>44592</v>
      </c>
      <c r="F23" s="67">
        <f t="shared" si="0"/>
        <v>532129514</v>
      </c>
      <c r="G23" s="53">
        <v>532129514</v>
      </c>
      <c r="H23" s="117"/>
      <c r="I23" s="51" t="s">
        <v>33</v>
      </c>
      <c r="J23" s="51" t="s">
        <v>34</v>
      </c>
    </row>
    <row r="24" spans="1:11" s="51" customFormat="1" ht="15" customHeight="1" x14ac:dyDescent="0.2">
      <c r="A24" s="54">
        <v>8</v>
      </c>
      <c r="B24" s="58" t="s">
        <v>120</v>
      </c>
      <c r="C24" s="51" t="s">
        <v>30</v>
      </c>
      <c r="D24" s="52">
        <v>44235</v>
      </c>
      <c r="E24" s="52">
        <v>44595</v>
      </c>
      <c r="F24" s="67">
        <f t="shared" si="0"/>
        <v>216273973</v>
      </c>
      <c r="G24" s="53">
        <v>216273973</v>
      </c>
      <c r="H24" s="117"/>
      <c r="I24" s="51" t="s">
        <v>33</v>
      </c>
      <c r="J24" s="51" t="s">
        <v>34</v>
      </c>
      <c r="K24" s="71"/>
    </row>
    <row r="25" spans="1:11" s="51" customFormat="1" ht="15" customHeight="1" x14ac:dyDescent="0.2">
      <c r="A25" s="54">
        <v>9</v>
      </c>
      <c r="B25" s="51" t="s">
        <v>151</v>
      </c>
      <c r="C25" s="51" t="s">
        <v>30</v>
      </c>
      <c r="D25" s="52">
        <v>44250</v>
      </c>
      <c r="E25" s="56" t="s">
        <v>41</v>
      </c>
      <c r="F25" s="67">
        <f t="shared" si="0"/>
        <v>2920000000</v>
      </c>
      <c r="G25" s="67">
        <v>2920000000</v>
      </c>
      <c r="H25" s="117"/>
      <c r="I25" s="51" t="s">
        <v>33</v>
      </c>
      <c r="J25" s="51" t="s">
        <v>34</v>
      </c>
      <c r="K25" s="57" t="s">
        <v>47</v>
      </c>
    </row>
    <row r="26" spans="1:11" ht="15" customHeight="1" x14ac:dyDescent="0.2">
      <c r="A26" s="54">
        <v>10</v>
      </c>
      <c r="B26" s="58" t="s">
        <v>119</v>
      </c>
      <c r="C26" s="51" t="s">
        <v>30</v>
      </c>
      <c r="D26" s="52">
        <v>44355</v>
      </c>
      <c r="E26" s="56">
        <v>44720</v>
      </c>
      <c r="F26" s="67">
        <f t="shared" ref="F26:F27" si="1">+G26+H26*$C$11</f>
        <v>218181818</v>
      </c>
      <c r="G26" s="67">
        <v>218181818</v>
      </c>
      <c r="H26" s="114"/>
      <c r="I26" s="51" t="s">
        <v>33</v>
      </c>
      <c r="J26" s="51" t="s">
        <v>34</v>
      </c>
      <c r="K26" s="71"/>
    </row>
    <row r="27" spans="1:11" s="51" customFormat="1" ht="15" customHeight="1" x14ac:dyDescent="0.2">
      <c r="A27" s="54">
        <v>11</v>
      </c>
      <c r="B27" s="55" t="s">
        <v>42</v>
      </c>
      <c r="C27" s="51" t="s">
        <v>30</v>
      </c>
      <c r="D27" s="52">
        <v>44372</v>
      </c>
      <c r="E27" s="56" t="s">
        <v>41</v>
      </c>
      <c r="F27" s="67">
        <f t="shared" si="1"/>
        <v>200000000</v>
      </c>
      <c r="G27" s="53">
        <v>200000000</v>
      </c>
      <c r="H27" s="114"/>
      <c r="I27" s="51" t="s">
        <v>33</v>
      </c>
      <c r="J27" s="51" t="s">
        <v>34</v>
      </c>
      <c r="K27" s="57" t="s">
        <v>47</v>
      </c>
    </row>
    <row r="28" spans="1:11" ht="13.5" thickBot="1" x14ac:dyDescent="0.25">
      <c r="E28" s="123" t="s">
        <v>15</v>
      </c>
      <c r="F28" s="115">
        <f>+SUM(F17:F27)</f>
        <v>9690086131.0916004</v>
      </c>
      <c r="G28" s="115">
        <f t="shared" ref="G28:H28" si="2">+SUM(G17:G27)</f>
        <v>8046235367</v>
      </c>
      <c r="H28" s="116">
        <f t="shared" si="2"/>
        <v>243372.28</v>
      </c>
    </row>
    <row r="29" spans="1:11" ht="13.5" thickTop="1" x14ac:dyDescent="0.2">
      <c r="F29" s="67"/>
      <c r="G29" s="70"/>
    </row>
    <row r="30" spans="1:11" ht="18" x14ac:dyDescent="0.25">
      <c r="A30" s="11" t="s">
        <v>14</v>
      </c>
      <c r="F30" s="67"/>
    </row>
    <row r="31" spans="1:11" x14ac:dyDescent="0.2">
      <c r="F31" s="67"/>
    </row>
    <row r="32" spans="1:11" ht="12.75" customHeight="1" x14ac:dyDescent="0.2">
      <c r="A32" s="128" t="s">
        <v>1</v>
      </c>
      <c r="B32" s="126" t="s">
        <v>11</v>
      </c>
      <c r="C32" s="126" t="s">
        <v>3</v>
      </c>
      <c r="D32" s="126" t="s">
        <v>21</v>
      </c>
      <c r="E32" s="126" t="s">
        <v>4</v>
      </c>
      <c r="F32" s="124" t="s">
        <v>5</v>
      </c>
      <c r="G32" s="131" t="s">
        <v>5</v>
      </c>
      <c r="H32" s="131"/>
      <c r="I32" s="126" t="s">
        <v>6</v>
      </c>
      <c r="J32" s="126" t="s">
        <v>16</v>
      </c>
    </row>
    <row r="33" spans="1:11" ht="13.5" thickBot="1" x14ac:dyDescent="0.25">
      <c r="A33" s="129"/>
      <c r="B33" s="127"/>
      <c r="C33" s="127"/>
      <c r="D33" s="127"/>
      <c r="E33" s="127"/>
      <c r="F33" s="12" t="s">
        <v>7</v>
      </c>
      <c r="G33" s="13" t="s">
        <v>8</v>
      </c>
      <c r="H33" s="13" t="s">
        <v>9</v>
      </c>
      <c r="I33" s="127"/>
      <c r="J33" s="127"/>
    </row>
    <row r="34" spans="1:11" ht="15" customHeight="1" x14ac:dyDescent="0.2">
      <c r="A34" s="54">
        <v>1</v>
      </c>
      <c r="B34" s="51" t="s">
        <v>147</v>
      </c>
      <c r="C34" s="51" t="s">
        <v>30</v>
      </c>
      <c r="D34" s="52">
        <v>44041</v>
      </c>
      <c r="E34" s="56">
        <v>44761</v>
      </c>
      <c r="F34" s="67">
        <f t="shared" ref="F34:F35" si="3">+G34+H34*$C$11</f>
        <v>617753425</v>
      </c>
      <c r="G34" s="67">
        <v>617753425</v>
      </c>
      <c r="H34" s="87"/>
      <c r="I34" s="51" t="s">
        <v>33</v>
      </c>
      <c r="J34" s="51" t="s">
        <v>34</v>
      </c>
      <c r="K34" s="71"/>
    </row>
    <row r="35" spans="1:11" s="51" customFormat="1" ht="15" customHeight="1" thickBot="1" x14ac:dyDescent="0.25">
      <c r="A35" s="54">
        <v>2</v>
      </c>
      <c r="B35" s="58" t="s">
        <v>118</v>
      </c>
      <c r="C35" s="51" t="s">
        <v>30</v>
      </c>
      <c r="D35" s="52">
        <v>44199</v>
      </c>
      <c r="E35" s="52">
        <v>44929</v>
      </c>
      <c r="F35" s="67">
        <f t="shared" si="3"/>
        <v>898246300.00619996</v>
      </c>
      <c r="G35" s="53"/>
      <c r="H35" s="114">
        <v>132985.46</v>
      </c>
      <c r="I35" s="51" t="s">
        <v>33</v>
      </c>
      <c r="J35" s="51" t="s">
        <v>34</v>
      </c>
      <c r="K35" s="57"/>
    </row>
    <row r="36" spans="1:11" ht="13.5" thickBot="1" x14ac:dyDescent="0.25">
      <c r="E36" s="123" t="s">
        <v>15</v>
      </c>
      <c r="F36" s="68">
        <f>+SUM(F34:F35)</f>
        <v>1515999725.0061998</v>
      </c>
      <c r="G36" s="68">
        <f>+SUM(G34:G35)</f>
        <v>617753425</v>
      </c>
      <c r="H36" s="72">
        <f>+SUM(H34:H35)</f>
        <v>132985.46</v>
      </c>
    </row>
    <row r="37" spans="1:11" ht="13.5" thickTop="1" x14ac:dyDescent="0.2">
      <c r="F37" s="67"/>
    </row>
    <row r="38" spans="1:11" x14ac:dyDescent="0.2">
      <c r="A38" s="71" t="s">
        <v>48</v>
      </c>
      <c r="F38" s="67"/>
    </row>
    <row r="39" spans="1:11" x14ac:dyDescent="0.2">
      <c r="F39" s="67"/>
    </row>
    <row r="40" spans="1:11" x14ac:dyDescent="0.2">
      <c r="F40" s="67"/>
      <c r="H40" s="130" t="s">
        <v>155</v>
      </c>
      <c r="I40" s="130"/>
    </row>
    <row r="41" spans="1:11" s="71" customFormat="1" x14ac:dyDescent="0.2">
      <c r="E41" s="123"/>
      <c r="F41" s="36"/>
      <c r="H41" s="130" t="s">
        <v>156</v>
      </c>
      <c r="I41" s="130"/>
    </row>
    <row r="42" spans="1:11" x14ac:dyDescent="0.2">
      <c r="F42" s="67"/>
      <c r="H42" s="130"/>
      <c r="I42" s="130"/>
    </row>
    <row r="43" spans="1:11" x14ac:dyDescent="0.2">
      <c r="F43" s="67"/>
    </row>
    <row r="44" spans="1:11" x14ac:dyDescent="0.2">
      <c r="F44" s="67"/>
    </row>
    <row r="45" spans="1:11" x14ac:dyDescent="0.2">
      <c r="F45" s="67"/>
    </row>
    <row r="46" spans="1:11" x14ac:dyDescent="0.2">
      <c r="F46" s="67"/>
    </row>
    <row r="47" spans="1:11" x14ac:dyDescent="0.2">
      <c r="F47" s="67"/>
    </row>
    <row r="48" spans="1:11" x14ac:dyDescent="0.2">
      <c r="F48" s="67"/>
    </row>
    <row r="49" spans="6:6" x14ac:dyDescent="0.2">
      <c r="F49" s="67"/>
    </row>
    <row r="50" spans="6:6" x14ac:dyDescent="0.2">
      <c r="F50" s="67"/>
    </row>
    <row r="51" spans="6:6" x14ac:dyDescent="0.2">
      <c r="F51" s="67"/>
    </row>
    <row r="52" spans="6:6" x14ac:dyDescent="0.2">
      <c r="F52" s="67"/>
    </row>
    <row r="53" spans="6:6" x14ac:dyDescent="0.2">
      <c r="F53" s="67"/>
    </row>
    <row r="54" spans="6:6" x14ac:dyDescent="0.2">
      <c r="F54" s="67"/>
    </row>
    <row r="55" spans="6:6" x14ac:dyDescent="0.2">
      <c r="F55" s="67"/>
    </row>
    <row r="56" spans="6:6" x14ac:dyDescent="0.2">
      <c r="F56" s="67"/>
    </row>
    <row r="57" spans="6:6" x14ac:dyDescent="0.2">
      <c r="F57" s="67"/>
    </row>
    <row r="58" spans="6:6" x14ac:dyDescent="0.2">
      <c r="F58" s="67"/>
    </row>
    <row r="59" spans="6:6" x14ac:dyDescent="0.2">
      <c r="F59" s="67"/>
    </row>
    <row r="60" spans="6:6" x14ac:dyDescent="0.2">
      <c r="F60" s="67"/>
    </row>
    <row r="61" spans="6:6" x14ac:dyDescent="0.2">
      <c r="F61" s="67"/>
    </row>
    <row r="62" spans="6:6" x14ac:dyDescent="0.2">
      <c r="F62" s="67"/>
    </row>
    <row r="63" spans="6:6" x14ac:dyDescent="0.2">
      <c r="F63" s="67"/>
    </row>
    <row r="64" spans="6:6" x14ac:dyDescent="0.2">
      <c r="F64" s="67"/>
    </row>
    <row r="65" spans="6:6" x14ac:dyDescent="0.2">
      <c r="F65" s="67"/>
    </row>
    <row r="66" spans="6:6" x14ac:dyDescent="0.2">
      <c r="F66" s="67"/>
    </row>
    <row r="67" spans="6:6" x14ac:dyDescent="0.2">
      <c r="F67" s="67"/>
    </row>
    <row r="68" spans="6:6" x14ac:dyDescent="0.2">
      <c r="F68" s="67"/>
    </row>
    <row r="69" spans="6:6" x14ac:dyDescent="0.2">
      <c r="F69" s="67"/>
    </row>
    <row r="70" spans="6:6" x14ac:dyDescent="0.2">
      <c r="F70" s="67"/>
    </row>
    <row r="71" spans="6:6" x14ac:dyDescent="0.2">
      <c r="F71" s="67"/>
    </row>
    <row r="72" spans="6:6" x14ac:dyDescent="0.2">
      <c r="F72" s="67"/>
    </row>
    <row r="73" spans="6:6" x14ac:dyDescent="0.2">
      <c r="F73" s="67"/>
    </row>
    <row r="74" spans="6:6" x14ac:dyDescent="0.2">
      <c r="F74" s="67"/>
    </row>
    <row r="75" spans="6:6" x14ac:dyDescent="0.2">
      <c r="F75" s="67"/>
    </row>
    <row r="76" spans="6:6" x14ac:dyDescent="0.2">
      <c r="F76" s="67"/>
    </row>
    <row r="77" spans="6:6" x14ac:dyDescent="0.2">
      <c r="F77" s="67"/>
    </row>
    <row r="78" spans="6:6" x14ac:dyDescent="0.2">
      <c r="F78" s="67"/>
    </row>
    <row r="79" spans="6:6" x14ac:dyDescent="0.2">
      <c r="F79" s="67"/>
    </row>
    <row r="80" spans="6:6" x14ac:dyDescent="0.2">
      <c r="F80" s="67"/>
    </row>
    <row r="81" spans="6:6" x14ac:dyDescent="0.2">
      <c r="F81" s="67"/>
    </row>
    <row r="82" spans="6:6" x14ac:dyDescent="0.2">
      <c r="F82" s="67"/>
    </row>
    <row r="83" spans="6:6" x14ac:dyDescent="0.2">
      <c r="F83" s="67"/>
    </row>
    <row r="84" spans="6:6" x14ac:dyDescent="0.2">
      <c r="F84" s="67"/>
    </row>
    <row r="85" spans="6:6" x14ac:dyDescent="0.2">
      <c r="F85" s="67"/>
    </row>
    <row r="86" spans="6:6" x14ac:dyDescent="0.2">
      <c r="F86" s="67"/>
    </row>
    <row r="87" spans="6:6" x14ac:dyDescent="0.2">
      <c r="F87" s="67"/>
    </row>
    <row r="88" spans="6:6" x14ac:dyDescent="0.2">
      <c r="F88" s="67"/>
    </row>
    <row r="89" spans="6:6" x14ac:dyDescent="0.2">
      <c r="F89" s="67"/>
    </row>
    <row r="90" spans="6:6" x14ac:dyDescent="0.2">
      <c r="F90" s="67"/>
    </row>
    <row r="91" spans="6:6" x14ac:dyDescent="0.2">
      <c r="F91" s="67"/>
    </row>
    <row r="92" spans="6:6" x14ac:dyDescent="0.2">
      <c r="F92" s="67"/>
    </row>
    <row r="93" spans="6:6" x14ac:dyDescent="0.2">
      <c r="F93" s="67"/>
    </row>
    <row r="94" spans="6:6" x14ac:dyDescent="0.2">
      <c r="F94" s="67"/>
    </row>
    <row r="95" spans="6:6" x14ac:dyDescent="0.2">
      <c r="F95" s="67"/>
    </row>
    <row r="96" spans="6:6" x14ac:dyDescent="0.2">
      <c r="F96" s="67"/>
    </row>
    <row r="97" spans="6:6" x14ac:dyDescent="0.2">
      <c r="F97" s="67"/>
    </row>
  </sheetData>
  <sortState xmlns:xlrd2="http://schemas.microsoft.com/office/spreadsheetml/2017/richdata2" ref="A17:K25">
    <sortCondition ref="D17:D25"/>
  </sortState>
  <mergeCells count="11">
    <mergeCell ref="D32:D33"/>
    <mergeCell ref="H41:I41"/>
    <mergeCell ref="H42:I42"/>
    <mergeCell ref="J32:J33"/>
    <mergeCell ref="E32:E33"/>
    <mergeCell ref="G32:H32"/>
    <mergeCell ref="I32:I33"/>
    <mergeCell ref="H40:I40"/>
    <mergeCell ref="A32:A33"/>
    <mergeCell ref="B32:B33"/>
    <mergeCell ref="C32:C33"/>
  </mergeCells>
  <phoneticPr fontId="4" type="noConversion"/>
  <printOptions horizontalCentered="1"/>
  <pageMargins left="0.74803149606299213" right="0.74803149606299213" top="0.59055118110236227" bottom="0.98425196850393704" header="0" footer="0"/>
  <pageSetup paperSize="9" scale="75" orientation="landscape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5:K72"/>
  <sheetViews>
    <sheetView view="pageBreakPreview" topLeftCell="A4" zoomScaleNormal="100" zoomScaleSheetLayoutView="100" workbookViewId="0">
      <selection activeCell="F21" sqref="F21"/>
    </sheetView>
  </sheetViews>
  <sheetFormatPr baseColWidth="10" defaultRowHeight="12.75" x14ac:dyDescent="0.2"/>
  <cols>
    <col min="2" max="2" width="15" customWidth="1"/>
    <col min="3" max="3" width="13" customWidth="1"/>
    <col min="5" max="5" width="19.42578125" customWidth="1"/>
    <col min="6" max="6" width="16.85546875" customWidth="1"/>
    <col min="7" max="7" width="13.7109375" bestFit="1" customWidth="1"/>
    <col min="9" max="9" width="15.140625" customWidth="1"/>
  </cols>
  <sheetData>
    <row r="5" spans="1:7" ht="15" x14ac:dyDescent="0.25">
      <c r="A5" s="37"/>
      <c r="B5" s="37"/>
      <c r="C5" s="37"/>
      <c r="D5" s="37"/>
      <c r="E5" s="37"/>
      <c r="F5" s="37"/>
      <c r="G5" s="37"/>
    </row>
    <row r="6" spans="1:7" ht="15" x14ac:dyDescent="0.25">
      <c r="A6" s="141" t="s">
        <v>49</v>
      </c>
      <c r="B6" s="141"/>
      <c r="C6" s="141"/>
      <c r="D6" s="141"/>
      <c r="E6" s="141"/>
      <c r="F6" s="141"/>
      <c r="G6" s="141"/>
    </row>
    <row r="7" spans="1:7" ht="15" x14ac:dyDescent="0.25">
      <c r="A7" s="37"/>
      <c r="B7" s="37"/>
      <c r="C7" s="37"/>
      <c r="D7" s="37"/>
      <c r="E7" s="37"/>
      <c r="F7" s="37"/>
      <c r="G7" s="37"/>
    </row>
    <row r="8" spans="1:7" x14ac:dyDescent="0.2">
      <c r="A8" s="66" t="s">
        <v>133</v>
      </c>
    </row>
    <row r="9" spans="1:7" x14ac:dyDescent="0.2">
      <c r="A9" s="14"/>
    </row>
    <row r="10" spans="1:7" ht="15" x14ac:dyDescent="0.25">
      <c r="B10" s="144" t="s">
        <v>50</v>
      </c>
      <c r="C10" s="144"/>
      <c r="D10" s="38" t="s">
        <v>51</v>
      </c>
      <c r="E10" s="38" t="s">
        <v>52</v>
      </c>
      <c r="F10" s="38" t="s">
        <v>53</v>
      </c>
    </row>
    <row r="12" spans="1:7" ht="15.75" customHeight="1" x14ac:dyDescent="0.2">
      <c r="B12" s="142" t="s">
        <v>54</v>
      </c>
      <c r="C12" s="143"/>
      <c r="D12" s="39" t="s">
        <v>55</v>
      </c>
      <c r="E12" s="40" t="s">
        <v>56</v>
      </c>
      <c r="F12" s="41">
        <v>1398113198.4614174</v>
      </c>
    </row>
    <row r="13" spans="1:7" ht="15.75" customHeight="1" x14ac:dyDescent="0.2">
      <c r="B13" s="142" t="s">
        <v>57</v>
      </c>
      <c r="C13" s="143"/>
      <c r="D13" s="39" t="s">
        <v>58</v>
      </c>
      <c r="E13" s="40" t="s">
        <v>59</v>
      </c>
      <c r="F13" s="41">
        <v>912273483.7162472</v>
      </c>
    </row>
    <row r="14" spans="1:7" ht="15.75" customHeight="1" x14ac:dyDescent="0.2">
      <c r="B14" s="142" t="s">
        <v>60</v>
      </c>
      <c r="C14" s="143"/>
      <c r="D14" s="39" t="s">
        <v>61</v>
      </c>
      <c r="E14" s="40" t="s">
        <v>62</v>
      </c>
      <c r="F14" s="41">
        <v>810186502.32845163</v>
      </c>
    </row>
    <row r="15" spans="1:7" ht="15.75" customHeight="1" x14ac:dyDescent="0.2">
      <c r="B15" s="142" t="s">
        <v>57</v>
      </c>
      <c r="C15" s="143"/>
      <c r="D15" s="39" t="s">
        <v>63</v>
      </c>
      <c r="E15" s="40" t="s">
        <v>64</v>
      </c>
      <c r="F15" s="41">
        <v>914430980.76545608</v>
      </c>
    </row>
    <row r="16" spans="1:7" ht="15.75" customHeight="1" x14ac:dyDescent="0.2">
      <c r="B16" s="142" t="s">
        <v>54</v>
      </c>
      <c r="C16" s="143"/>
      <c r="D16" s="39" t="s">
        <v>65</v>
      </c>
      <c r="E16" s="40" t="s">
        <v>66</v>
      </c>
      <c r="F16" s="41">
        <v>14659448281.669437</v>
      </c>
    </row>
    <row r="17" spans="1:11" ht="15.75" customHeight="1" x14ac:dyDescent="0.2">
      <c r="B17" s="142" t="s">
        <v>67</v>
      </c>
      <c r="C17" s="143"/>
      <c r="D17" s="39" t="s">
        <v>68</v>
      </c>
      <c r="E17" s="42" t="s">
        <v>69</v>
      </c>
      <c r="F17" s="43">
        <v>813337194.66666675</v>
      </c>
    </row>
    <row r="18" spans="1:11" ht="15.75" customHeight="1" x14ac:dyDescent="0.2">
      <c r="B18" s="142" t="s">
        <v>67</v>
      </c>
      <c r="C18" s="143"/>
      <c r="D18" s="39" t="s">
        <v>70</v>
      </c>
      <c r="E18" s="42" t="s">
        <v>71</v>
      </c>
      <c r="F18" s="43">
        <v>818199194.66666675</v>
      </c>
    </row>
    <row r="19" spans="1:11" ht="15.75" customHeight="1" x14ac:dyDescent="0.2">
      <c r="B19" s="142" t="s">
        <v>67</v>
      </c>
      <c r="C19" s="143"/>
      <c r="D19" s="39" t="s">
        <v>72</v>
      </c>
      <c r="E19" s="40" t="s">
        <v>73</v>
      </c>
      <c r="F19" s="41">
        <v>813271194.66666675</v>
      </c>
      <c r="I19" s="45"/>
      <c r="J19" s="45"/>
      <c r="K19" s="45"/>
    </row>
    <row r="20" spans="1:11" ht="15.75" customHeight="1" x14ac:dyDescent="0.2">
      <c r="B20" s="142" t="s">
        <v>146</v>
      </c>
      <c r="C20" s="143"/>
      <c r="D20" s="44"/>
      <c r="E20" s="40"/>
      <c r="F20" s="41">
        <f>6298320513-14703075</f>
        <v>6283617438</v>
      </c>
    </row>
    <row r="21" spans="1:11" s="46" customFormat="1" ht="15" x14ac:dyDescent="0.25">
      <c r="B21" s="47"/>
      <c r="C21" s="47"/>
      <c r="F21" s="48">
        <f>SUM(F12:F20)</f>
        <v>27422877468.941013</v>
      </c>
      <c r="G21" s="50"/>
      <c r="H21" s="49"/>
      <c r="I21" s="110"/>
    </row>
    <row r="22" spans="1:11" x14ac:dyDescent="0.2">
      <c r="I22" s="45"/>
    </row>
    <row r="24" spans="1:11" x14ac:dyDescent="0.2">
      <c r="A24" s="66" t="s">
        <v>121</v>
      </c>
    </row>
    <row r="26" spans="1:11" s="75" customFormat="1" ht="15" x14ac:dyDescent="0.25">
      <c r="B26" s="76" t="s">
        <v>110</v>
      </c>
      <c r="C26" s="76" t="s">
        <v>111</v>
      </c>
      <c r="D26" s="76" t="s">
        <v>51</v>
      </c>
      <c r="E26" s="76" t="s">
        <v>52</v>
      </c>
      <c r="F26" s="76" t="s">
        <v>53</v>
      </c>
    </row>
    <row r="27" spans="1:11" s="75" customFormat="1" x14ac:dyDescent="0.2"/>
    <row r="28" spans="1:11" s="75" customFormat="1" x14ac:dyDescent="0.2">
      <c r="B28" s="77">
        <v>1</v>
      </c>
      <c r="C28" s="77">
        <v>9</v>
      </c>
      <c r="D28" s="78">
        <v>733.08</v>
      </c>
      <c r="E28" s="77" t="s">
        <v>74</v>
      </c>
      <c r="F28" s="79">
        <v>83711574.002780676</v>
      </c>
    </row>
    <row r="29" spans="1:11" s="75" customFormat="1" x14ac:dyDescent="0.2">
      <c r="B29" s="77">
        <v>1</v>
      </c>
      <c r="C29" s="77">
        <v>10</v>
      </c>
      <c r="D29" s="78">
        <v>724.15</v>
      </c>
      <c r="E29" s="77" t="s">
        <v>75</v>
      </c>
      <c r="F29" s="79">
        <v>82571385.029998392</v>
      </c>
    </row>
    <row r="30" spans="1:11" s="75" customFormat="1" x14ac:dyDescent="0.2">
      <c r="B30" s="77">
        <v>1</v>
      </c>
      <c r="C30" s="77">
        <v>11</v>
      </c>
      <c r="D30" s="78">
        <v>715.2</v>
      </c>
      <c r="E30" s="77" t="s">
        <v>76</v>
      </c>
      <c r="F30" s="79">
        <v>81431184.447394475</v>
      </c>
    </row>
    <row r="31" spans="1:11" s="75" customFormat="1" x14ac:dyDescent="0.2">
      <c r="B31" s="77">
        <v>1</v>
      </c>
      <c r="C31" s="77">
        <v>12</v>
      </c>
      <c r="D31" s="78">
        <v>706.26</v>
      </c>
      <c r="E31" s="77" t="s">
        <v>77</v>
      </c>
      <c r="F31" s="79">
        <v>80290995.474612206</v>
      </c>
    </row>
    <row r="32" spans="1:11" s="75" customFormat="1" x14ac:dyDescent="0.2">
      <c r="B32" s="77">
        <v>1</v>
      </c>
      <c r="C32" s="77">
        <v>13</v>
      </c>
      <c r="D32" s="78">
        <v>652.33079999999995</v>
      </c>
      <c r="E32" s="77" t="s">
        <v>78</v>
      </c>
      <c r="F32" s="79">
        <v>74828876.25151889</v>
      </c>
    </row>
    <row r="33" spans="2:6" s="75" customFormat="1" x14ac:dyDescent="0.2">
      <c r="B33" s="77">
        <v>1</v>
      </c>
      <c r="C33" s="77">
        <v>14</v>
      </c>
      <c r="D33" s="78">
        <v>674.17</v>
      </c>
      <c r="E33" s="77" t="s">
        <v>79</v>
      </c>
      <c r="F33" s="79">
        <v>75821748.197596535</v>
      </c>
    </row>
    <row r="34" spans="2:6" s="75" customFormat="1" x14ac:dyDescent="0.2">
      <c r="B34" s="77">
        <v>1</v>
      </c>
      <c r="C34" s="77">
        <v>15</v>
      </c>
      <c r="D34" s="78">
        <v>656.95</v>
      </c>
      <c r="E34" s="77" t="s">
        <v>80</v>
      </c>
      <c r="F34" s="79">
        <v>74683579.333778456</v>
      </c>
    </row>
    <row r="35" spans="2:6" s="75" customFormat="1" x14ac:dyDescent="0.2">
      <c r="B35" s="77">
        <v>1</v>
      </c>
      <c r="C35" s="77">
        <v>16</v>
      </c>
      <c r="D35" s="78">
        <v>703.22</v>
      </c>
      <c r="E35" s="77" t="s">
        <v>81</v>
      </c>
      <c r="F35" s="79">
        <v>81272280.818699837</v>
      </c>
    </row>
    <row r="36" spans="2:6" s="75" customFormat="1" x14ac:dyDescent="0.2">
      <c r="B36" s="77">
        <v>1</v>
      </c>
      <c r="C36" s="77">
        <v>17</v>
      </c>
      <c r="D36" s="78">
        <v>712.33</v>
      </c>
      <c r="E36" s="77" t="s">
        <v>82</v>
      </c>
      <c r="F36" s="79">
        <v>82564535.235234752</v>
      </c>
    </row>
    <row r="37" spans="2:6" s="75" customFormat="1" x14ac:dyDescent="0.2">
      <c r="B37" s="77">
        <v>1</v>
      </c>
      <c r="C37" s="77">
        <v>21</v>
      </c>
      <c r="D37" s="78">
        <v>602.95000000000005</v>
      </c>
      <c r="E37" s="77" t="s">
        <v>83</v>
      </c>
      <c r="F37" s="79">
        <v>70013447.313042238</v>
      </c>
    </row>
    <row r="38" spans="2:6" s="75" customFormat="1" x14ac:dyDescent="0.2">
      <c r="B38" s="77">
        <v>1</v>
      </c>
      <c r="C38" s="77">
        <v>22</v>
      </c>
      <c r="D38" s="78">
        <v>620.73</v>
      </c>
      <c r="E38" s="77" t="s">
        <v>84</v>
      </c>
      <c r="F38" s="79">
        <v>72069500.285008669</v>
      </c>
    </row>
    <row r="39" spans="2:6" s="75" customFormat="1" x14ac:dyDescent="0.2">
      <c r="B39" s="77">
        <v>1</v>
      </c>
      <c r="C39" s="77">
        <v>23</v>
      </c>
      <c r="D39" s="78">
        <v>632.89</v>
      </c>
      <c r="E39" s="77" t="s">
        <v>85</v>
      </c>
      <c r="F39" s="79">
        <v>73496033.898554042</v>
      </c>
    </row>
    <row r="40" spans="2:6" s="75" customFormat="1" x14ac:dyDescent="0.2">
      <c r="B40" s="77">
        <v>1</v>
      </c>
      <c r="C40" s="77">
        <v>24</v>
      </c>
      <c r="D40" s="78">
        <v>664.44</v>
      </c>
      <c r="E40" s="77" t="s">
        <v>86</v>
      </c>
      <c r="F40" s="79">
        <v>77516991.132844061</v>
      </c>
    </row>
    <row r="41" spans="2:6" s="75" customFormat="1" x14ac:dyDescent="0.2">
      <c r="B41" s="77">
        <v>1</v>
      </c>
      <c r="C41" s="77">
        <v>25</v>
      </c>
      <c r="D41" s="78">
        <v>664.38</v>
      </c>
      <c r="E41" s="77" t="s">
        <v>87</v>
      </c>
      <c r="F41" s="79">
        <v>77521716.330248788</v>
      </c>
    </row>
    <row r="42" spans="2:6" s="75" customFormat="1" x14ac:dyDescent="0.2">
      <c r="B42" s="77">
        <v>1</v>
      </c>
      <c r="C42" s="77">
        <v>26</v>
      </c>
      <c r="D42" s="78">
        <v>671.03</v>
      </c>
      <c r="E42" s="77" t="s">
        <v>88</v>
      </c>
      <c r="F42" s="79">
        <v>77526220.941042498</v>
      </c>
    </row>
    <row r="43" spans="2:6" s="75" customFormat="1" x14ac:dyDescent="0.2">
      <c r="B43" s="77">
        <v>1</v>
      </c>
      <c r="C43" s="77">
        <v>27</v>
      </c>
      <c r="D43" s="78">
        <v>667.11</v>
      </c>
      <c r="E43" s="77" t="s">
        <v>89</v>
      </c>
      <c r="F43" s="79">
        <v>77530028.962538227</v>
      </c>
    </row>
    <row r="44" spans="2:6" s="75" customFormat="1" x14ac:dyDescent="0.2">
      <c r="B44" s="77">
        <v>1</v>
      </c>
      <c r="C44" s="77">
        <v>28</v>
      </c>
      <c r="D44" s="78">
        <v>656.3</v>
      </c>
      <c r="E44" s="77" t="s">
        <v>90</v>
      </c>
      <c r="F44" s="79">
        <v>76159698.495519534</v>
      </c>
    </row>
    <row r="45" spans="2:6" s="75" customFormat="1" x14ac:dyDescent="0.2">
      <c r="B45" s="77">
        <v>6</v>
      </c>
      <c r="C45" s="77">
        <v>1</v>
      </c>
      <c r="D45" s="78">
        <v>925.59</v>
      </c>
      <c r="E45" s="77" t="s">
        <v>91</v>
      </c>
      <c r="F45" s="79">
        <v>107744972.88724969</v>
      </c>
    </row>
    <row r="46" spans="2:6" s="75" customFormat="1" x14ac:dyDescent="0.2">
      <c r="B46" s="77">
        <v>6</v>
      </c>
      <c r="C46" s="77">
        <v>2</v>
      </c>
      <c r="D46" s="78">
        <v>1050.7520999999999</v>
      </c>
      <c r="E46" s="77" t="s">
        <v>92</v>
      </c>
      <c r="F46" s="79">
        <v>121990444.61788884</v>
      </c>
    </row>
    <row r="47" spans="2:6" s="75" customFormat="1" x14ac:dyDescent="0.2">
      <c r="B47" s="77">
        <v>6</v>
      </c>
      <c r="C47" s="77">
        <v>17</v>
      </c>
      <c r="D47" s="78">
        <v>1229.83</v>
      </c>
      <c r="E47" s="77" t="s">
        <v>93</v>
      </c>
      <c r="F47" s="79">
        <v>142983428.58357099</v>
      </c>
    </row>
    <row r="48" spans="2:6" s="75" customFormat="1" x14ac:dyDescent="0.2">
      <c r="B48" s="77">
        <v>7</v>
      </c>
      <c r="C48" s="77">
        <v>1</v>
      </c>
      <c r="D48" s="78">
        <v>2175.9203000000002</v>
      </c>
      <c r="E48" s="77" t="s">
        <v>94</v>
      </c>
      <c r="F48" s="79">
        <v>249667426.31104219</v>
      </c>
    </row>
    <row r="49" spans="2:6" s="75" customFormat="1" x14ac:dyDescent="0.2">
      <c r="B49" s="77">
        <v>7</v>
      </c>
      <c r="C49" s="77">
        <v>2</v>
      </c>
      <c r="D49" s="78">
        <v>2995.8</v>
      </c>
      <c r="E49" s="77" t="s">
        <v>95</v>
      </c>
      <c r="F49" s="79">
        <v>342058642.28471863</v>
      </c>
    </row>
    <row r="50" spans="2:6" s="75" customFormat="1" x14ac:dyDescent="0.2">
      <c r="B50" s="77">
        <v>7</v>
      </c>
      <c r="C50" s="77">
        <v>3</v>
      </c>
      <c r="D50" s="78">
        <v>3051.59</v>
      </c>
      <c r="E50" s="77" t="s">
        <v>96</v>
      </c>
      <c r="F50" s="79">
        <v>346189718.67720032</v>
      </c>
    </row>
    <row r="51" spans="2:6" s="75" customFormat="1" x14ac:dyDescent="0.2">
      <c r="B51" s="80">
        <v>4</v>
      </c>
      <c r="C51" s="80">
        <v>1</v>
      </c>
      <c r="D51" s="81">
        <v>624.12699999999995</v>
      </c>
      <c r="E51" s="80" t="s">
        <v>97</v>
      </c>
      <c r="F51" s="82">
        <v>62756623.62525332</v>
      </c>
    </row>
    <row r="52" spans="2:6" s="75" customFormat="1" x14ac:dyDescent="0.2">
      <c r="B52" s="77">
        <v>4</v>
      </c>
      <c r="C52" s="77">
        <v>2</v>
      </c>
      <c r="D52" s="78">
        <v>631.92570000000001</v>
      </c>
      <c r="E52" s="77" t="s">
        <v>98</v>
      </c>
      <c r="F52" s="79">
        <v>63540791.07941933</v>
      </c>
    </row>
    <row r="53" spans="2:6" s="75" customFormat="1" x14ac:dyDescent="0.2">
      <c r="B53" s="77">
        <v>4</v>
      </c>
      <c r="C53" s="77">
        <v>3</v>
      </c>
      <c r="D53" s="78">
        <v>631.95740000000001</v>
      </c>
      <c r="E53" s="77" t="s">
        <v>99</v>
      </c>
      <c r="F53" s="79">
        <v>63543978.547625192</v>
      </c>
    </row>
    <row r="54" spans="2:6" s="75" customFormat="1" x14ac:dyDescent="0.2">
      <c r="B54" s="77">
        <v>4</v>
      </c>
      <c r="C54" s="77">
        <v>4</v>
      </c>
      <c r="D54" s="78">
        <v>538.37400000000002</v>
      </c>
      <c r="E54" s="77" t="s">
        <v>100</v>
      </c>
      <c r="F54" s="79">
        <v>54134069.648680694</v>
      </c>
    </row>
    <row r="55" spans="2:6" s="75" customFormat="1" x14ac:dyDescent="0.2">
      <c r="B55" s="77">
        <v>4</v>
      </c>
      <c r="C55" s="77">
        <v>5</v>
      </c>
      <c r="D55" s="78">
        <v>680.09280000000001</v>
      </c>
      <c r="E55" s="77" t="s">
        <v>101</v>
      </c>
      <c r="F55" s="79">
        <v>68384043.43962796</v>
      </c>
    </row>
    <row r="56" spans="2:6" s="75" customFormat="1" x14ac:dyDescent="0.2">
      <c r="B56" s="77">
        <v>3</v>
      </c>
      <c r="C56" s="77">
        <v>1</v>
      </c>
      <c r="D56" s="78">
        <v>1400.0037</v>
      </c>
      <c r="E56" s="77" t="s">
        <v>102</v>
      </c>
      <c r="F56" s="83">
        <v>153474315.75587603</v>
      </c>
    </row>
    <row r="57" spans="2:6" s="75" customFormat="1" x14ac:dyDescent="0.2">
      <c r="B57" s="77">
        <v>3</v>
      </c>
      <c r="C57" s="77">
        <v>4</v>
      </c>
      <c r="D57" s="78">
        <v>1260.0033000000001</v>
      </c>
      <c r="E57" s="77" t="s">
        <v>103</v>
      </c>
      <c r="F57" s="83">
        <v>138126880.89156181</v>
      </c>
    </row>
    <row r="58" spans="2:6" s="75" customFormat="1" x14ac:dyDescent="0.2">
      <c r="B58" s="77">
        <v>3</v>
      </c>
      <c r="C58" s="77">
        <v>5</v>
      </c>
      <c r="D58" s="78">
        <v>1260.0033000000001</v>
      </c>
      <c r="E58" s="77" t="s">
        <v>104</v>
      </c>
      <c r="F58" s="83">
        <v>138126880.89156181</v>
      </c>
    </row>
    <row r="59" spans="2:6" s="75" customFormat="1" x14ac:dyDescent="0.2">
      <c r="B59" s="77">
        <v>3</v>
      </c>
      <c r="C59" s="77">
        <v>18</v>
      </c>
      <c r="D59" s="78">
        <v>1276.0842</v>
      </c>
      <c r="E59" s="77" t="s">
        <v>105</v>
      </c>
      <c r="F59" s="83">
        <v>139889737.03561243</v>
      </c>
    </row>
    <row r="60" spans="2:6" s="75" customFormat="1" x14ac:dyDescent="0.2">
      <c r="B60" s="77">
        <v>3</v>
      </c>
      <c r="C60" s="77">
        <v>19</v>
      </c>
      <c r="D60" s="78">
        <v>1275.5542</v>
      </c>
      <c r="E60" s="77" t="s">
        <v>106</v>
      </c>
      <c r="F60" s="83">
        <v>139831636.19819993</v>
      </c>
    </row>
    <row r="61" spans="2:6" s="75" customFormat="1" x14ac:dyDescent="0.2">
      <c r="B61" s="77">
        <v>3</v>
      </c>
      <c r="C61" s="77">
        <v>20</v>
      </c>
      <c r="D61" s="78">
        <v>1275.0242000000001</v>
      </c>
      <c r="E61" s="77" t="s">
        <v>107</v>
      </c>
      <c r="F61" s="83">
        <v>139773535.36078742</v>
      </c>
    </row>
    <row r="62" spans="2:6" s="75" customFormat="1" x14ac:dyDescent="0.2">
      <c r="B62" s="77">
        <v>3</v>
      </c>
      <c r="C62" s="77">
        <v>21</v>
      </c>
      <c r="D62" s="78">
        <v>1274.4940999999999</v>
      </c>
      <c r="E62" s="77" t="s">
        <v>108</v>
      </c>
      <c r="F62" s="83">
        <v>139715423.56095275</v>
      </c>
    </row>
    <row r="63" spans="2:6" s="75" customFormat="1" x14ac:dyDescent="0.2">
      <c r="B63" s="77">
        <v>3</v>
      </c>
      <c r="C63" s="77">
        <v>22</v>
      </c>
      <c r="D63" s="78">
        <v>1415.4829999999999</v>
      </c>
      <c r="E63" s="77" t="s">
        <v>109</v>
      </c>
      <c r="F63" s="84">
        <v>155171221.96825242</v>
      </c>
    </row>
    <row r="64" spans="2:6" s="75" customFormat="1" x14ac:dyDescent="0.2">
      <c r="F64" s="85">
        <f>SUM(F28:F63)</f>
        <v>4086113567.5154943</v>
      </c>
    </row>
    <row r="68" spans="1:8" x14ac:dyDescent="0.2">
      <c r="E68" s="60"/>
    </row>
    <row r="69" spans="1:8" x14ac:dyDescent="0.2">
      <c r="E69" s="60"/>
      <c r="H69" s="60"/>
    </row>
    <row r="70" spans="1:8" x14ac:dyDescent="0.2">
      <c r="A70" s="91"/>
      <c r="B70" s="91"/>
      <c r="C70" s="91"/>
      <c r="F70" s="60"/>
    </row>
    <row r="71" spans="1:8" x14ac:dyDescent="0.2">
      <c r="F71" s="130" t="s">
        <v>155</v>
      </c>
      <c r="G71" s="130"/>
    </row>
    <row r="72" spans="1:8" x14ac:dyDescent="0.2">
      <c r="F72" s="130" t="s">
        <v>156</v>
      </c>
      <c r="G72" s="130"/>
    </row>
  </sheetData>
  <mergeCells count="13">
    <mergeCell ref="F72:G72"/>
    <mergeCell ref="F71:G71"/>
    <mergeCell ref="A6:G6"/>
    <mergeCell ref="B14:C14"/>
    <mergeCell ref="B13:C13"/>
    <mergeCell ref="B12:C12"/>
    <mergeCell ref="B10:C10"/>
    <mergeCell ref="B20:C20"/>
    <mergeCell ref="B19:C19"/>
    <mergeCell ref="B18:C18"/>
    <mergeCell ref="B17:C17"/>
    <mergeCell ref="B16:C16"/>
    <mergeCell ref="B15:C15"/>
  </mergeCells>
  <printOptions horizontalCentered="1"/>
  <pageMargins left="0.70866141732283472" right="0.70866141732283472" top="0.59055118110236227" bottom="0.74803149606299213" header="0.31496062992125984" footer="0.31496062992125984"/>
  <pageSetup paperSize="9" scale="75" orientation="portrait" r:id="rId1"/>
  <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GyOIxMdo+uMwQ3gjxI00DsIrjD9Pz/RP5vmZRzBU67M=</DigestValue>
    </Reference>
    <Reference Type="http://www.w3.org/2000/09/xmldsig#Object" URI="#idOfficeObject">
      <DigestMethod Algorithm="http://www.w3.org/2001/04/xmlenc#sha256"/>
      <DigestValue>AJ9EFK+XAsthj5PIm5936tFJ/6gggBA5puntum9rKCs=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rIZ6l0zY+KMmvERsWKAaAjhqVfwroAia/npWA7DHHHQ=</DigestValue>
    </Reference>
  </SignedInfo>
  <SignatureValue>rFHVLj9nYxXjoCsH9eukZlnyJeUQzeoBGSwFVaWqxLwyNM1y+39aEK0+BF+HzD0LOzSZKbtgGq0n
+wfZbL5K/UBAXCy7Kx/AAuvFBBcpoDipL/4hxNNW7SavmIYemSxtEIO9ETbNWNARqus6YQcByyys
m+gNaaWeWFRkhcA9QeeYMc8Vv4DNomjGzomBP8Dv1HyZ9H8E7I6oZCdZGK1InbzyBri2QWaj5KqG
OCCUhHqbQ8XvmAS6WuS+5Aa0oWB2dNpVSSYmhGBwP2AYnLcprkIoj+RG8/bh/oWu81isUhePnKAF
rHFXXQShMCETsBu50sVIhgpUN2OxqioDKnTJMA==</SignatureValue>
  <KeyInfo>
    <X509Data>
      <X509Certificate>MIIHwDCCBaigAwIBAgIQXmEImX8zJMRggDUQ9S36ijANBgkqhkiG9w0BAQsFADBPMRcwFQYDVQQFEw5SVUMgODAwODAwOTktMDELMAkGA1UEBhMCUFkxETAPBgNVBAoMCFZJVCBTLkEuMRQwEgYDVQQDEwtDQS1WSVQgUy5BLjAeFw0yMTA0MjExNDIyMDhaFw0yMzA0MjExNDIyMDhaMIGaMRAwDgYDVQQqDAdPUkxBTkRPMRgwFgYDVQQEDA9QRU5ORVIgRMOcUktTRU4xETAPBgNVBAUTCENJODAyNzE4MSAwHgYDVQQDDBdPUkxBTkRPIFBFTk5FUiBEw5xSS1NFTjERMA8GA1UECwwIRklSTUEgRjIxFzAVBgNVBAoMDlBFUlNPTkEgRklTSUNBMQswCQYDVQQGEwJQWTCCASIwDQYJKoZIhvcNAQEBBQADggEPADCCAQoCggEBAMVxFNjq5I8xqbN75I8tY5yDsTLHITHqS3tMwbvIKs60O73YDWCLy/AVaIHx27ZCX1sdNRPP22YhDLo9gzp5oUGNmMKxFRyQFF4wo9S+cJ3yvHrKPAFJ0gK1GOTAQ6QuK1KMfhaTtFAEHoFEXstK4E5cNk3XS1c1m6yUt80T04qK4kPblRCPuz0N2W5fk7yd68dok0SE3/xW4VtJ/gGbNf4SzO8M/JkCnfDiIDrg6nWetv+RnFsVJxtTzQ6D2kDeYrwiRlBggkQmWCzfsJQy7+jKAAczADUEcl9pmuv05yEyEuKHpeZ5yVm82YvsAV172WVqclz69gNI+v7KgHmPW50CAwEAAaOCA0owggNGMAwGA1UdEwEB/wQCMAAwDgYDVR0PAQH/BAQDAgXgMCwGA1UdJQEB/wQiMCAGCCsGAQUFBwMEBggrBgEFBQcDAgYKKwYBBAGCNxQCAjAdBgNVHQ4EFgQUXTS1YrAHLhap+2hxgZ8H8HTg/WwwHwYDVR0jBBgwFoAUA2N8n21acqVTkbTb7JH7A198fJ0wggHYBgNVHSAEggHPMIIByzCCAccGDCsGAQQBgtlKAQEBBzCCAbUwMQYIKwYBBQUHAgEWJWh0dHBzOi8vd3d3LmVmaXJtYS5jb20ucHkvcmVwb3NpdG9yaW8wgcYGCCsGAQUFBwICMIG5GoG2RXN0ZSBlcyB1biBjZXJ0aWZpY2FkbyBUaXBvIEYyIGRlIHBlcnNvbmEgZu1zaWNhIGN1eWEgY2xhdmUgcHJpdmFkYSBlc3ThIGFsbWFjZW5hZGEgZW4gdW4gbfNkdWxvIGRlIGhhcmR3YXJlIHkgc29uIHV0aWxpemFkYXMgcGFyYSBhdXRlbnRpY2FyIGEgc3UgdGl0dWxhciB5IGdlbmVyYXIgZmlybWFzIGRpZ2l0YWxlcy4wgbYGCCsGAQUFBwICMIGpGoGmVGhpcyBpcyBhIFR5cGUgRjIgY2VydGlmaWNhdGUgb2YgcGh5c2ljYWwgcGVyc29uIHdob3NlIHByaXZhdGUga2V5IGlzIHN0b3JlZCBpbiBhIGhhcmR3YXJlIG1vZHVsZSBhbmQgdXNlZCB0byBhdXRoZW50aWNhdGUgdGhlIGhvbGRlciBhbmQgZ2VuZXJhdGUgZGlnaXRhbCBzaWduYXR1cmVzLjAgBgNVHREEGTAXgRVPUEVOTkVSQFBFTk5FUi5DT00uUFkwdgYIKwYBBQUHAQEEajBoMCgGCCsGAQUFBzABhhxodHRwczovL3d3dy5lZmlybWEuY29tLnB5L3ZhMDwGCCsGAQUFBzAChjBodHRwczovL3d3dy5lZmlybWEuY29tLnB5L3JlcG9zaXRvcmlvL2VmaXJtYS5jcnQwQgYDVR0fBDswOTA3oDWgM4YxaHR0cHM6Ly93d3cuZWZpcm1hLmNvbS5weS9yZXBvc2l0b3Jpby9lZmlybWExLmNybDANBgkqhkiG9w0BAQsFAAOCAgEAaD+gt9L9QGP6hB7vDibuqD5xvMa5XhxY88A042W4N2WUsK7OB4GtBS3gsl0/Y83gX+OH3EdvKjjYDkWt6dOjNJmZ/Ajyl5JHaJRabrNH1B6nDc6+rHsjPGRbvEhJCRBuqXtIO5x8897xm7Hwk9H1Q0y3KKlzRS9CZM7eIUXSXYiGzRpA0FAaLhF647w4Q747x8ecqGnxb2JygzG4Y5kfVASlS2GJkFeSnVX5l4IxNCe+uVUT7uRjdCNWbtYQd7ai17bOvvG9seFEo44UxTtmIL3AwNUv0zyDKBQ6wutETvfS9LDIV/htnnDl98CRinJxTyX7WYL/xRfVfL0HqG6HlGrqWns9oQnPlLtRQ/G/2w6Od1AdTnwhhZPotZbcmhuCieWiGvFkReA9uT6lxvfx5vU/JioFFEJd4cIulvB5fbLMICA+3nqvKv2ezaMSbh4f39LosQl9ZY3aG0xpQgjUvTWRIBOUaxkiif+pJTTyft2xsLo1fe8Hv14joRSr1640aKIRJCkVFy7YWAUAOrdWLPcBo5fum/xE06l2w2oXOQKJzvH296I/pb49qCQvO8352xhrlaiflEM4oz545NtEdhy0fYZfkrzwsDDZTVVkB9m3WnHaXVi91SQqY7Rpg1wozXxyVitMGdCoMGX9TIS3KErqLY6i8pqzzibYSs/Hzzs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</Transform>
          <Transform Algorithm="http://www.w3.org/TR/2001/REC-xml-c14n-20010315"/>
        </Transforms>
        <DigestMethod Algorithm="http://www.w3.org/2001/04/xmlenc#sha256"/>
        <DigestValue>9hkTQ75JAfW23smmIrr+KrL38a95DOPJIMJM2bZ4cJo=</DigestValue>
      </Reference>
      <Reference URI="/xl/calcChain.xml?ContentType=application/vnd.openxmlformats-officedocument.spreadsheetml.calcChain+xml">
        <DigestMethod Algorithm="http://www.w3.org/2001/04/xmlenc#sha256"/>
        <DigestValue>ni9wrUJQ48yM6R3pz8RFM2r7G8vYFjEpOaSWKz5/gWs=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PoORoF5QkIhatxBoAqsSyHbXfQolck0Fj5kuIk44OuE=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PoORoF5QkIhatxBoAqsSyHbXfQolck0Fj5kuIk44OuE=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PoORoF5QkIhatxBoAqsSyHbXfQolck0Fj5kuIk44OuE=</DigestValue>
      </Reference>
      <Reference URI="/xl/drawings/_rels/drawing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PoORoF5QkIhatxBoAqsSyHbXfQolck0Fj5kuIk44OuE=</DigestValue>
      </Reference>
      <Reference URI="/xl/drawings/_rels/drawing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PoORoF5QkIhatxBoAqsSyHbXfQolck0Fj5kuIk44OuE=</DigestValue>
      </Reference>
      <Reference URI="/xl/drawings/_rels/drawing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PoORoF5QkIhatxBoAqsSyHbXfQolck0Fj5kuIk44OuE=</DigestValue>
      </Reference>
      <Reference URI="/xl/drawings/drawing1.xml?ContentType=application/vnd.openxmlformats-officedocument.drawing+xml">
        <DigestMethod Algorithm="http://www.w3.org/2001/04/xmlenc#sha256"/>
        <DigestValue>44h3u1+Y7B67ndutjKg08qLMlCZG35PtWKKvBfrjfNI=</DigestValue>
      </Reference>
      <Reference URI="/xl/drawings/drawing2.xml?ContentType=application/vnd.openxmlformats-officedocument.drawing+xml">
        <DigestMethod Algorithm="http://www.w3.org/2001/04/xmlenc#sha256"/>
        <DigestValue>nNEurc7AacOzOJb/7uN0zTDDaQWTxY5ihx6l1wAfOxU=</DigestValue>
      </Reference>
      <Reference URI="/xl/drawings/drawing3.xml?ContentType=application/vnd.openxmlformats-officedocument.drawing+xml">
        <DigestMethod Algorithm="http://www.w3.org/2001/04/xmlenc#sha256"/>
        <DigestValue>DWMUdPeu3Vg5z8mPRLxK2srRHD7sD3bzO/dkYn0T6NU=</DigestValue>
      </Reference>
      <Reference URI="/xl/drawings/drawing4.xml?ContentType=application/vnd.openxmlformats-officedocument.drawing+xml">
        <DigestMethod Algorithm="http://www.w3.org/2001/04/xmlenc#sha256"/>
        <DigestValue>2KvPMe/zf7X85Q4/At3qpX9oE/ZEulQMdv0ybu8en8k=</DigestValue>
      </Reference>
      <Reference URI="/xl/drawings/drawing5.xml?ContentType=application/vnd.openxmlformats-officedocument.drawing+xml">
        <DigestMethod Algorithm="http://www.w3.org/2001/04/xmlenc#sha256"/>
        <DigestValue>HQD5sJDJMexvcKtzd1ow2ELxA44Wk1JCRnKT6BQpRa4=</DigestValue>
      </Reference>
      <Reference URI="/xl/drawings/drawing6.xml?ContentType=application/vnd.openxmlformats-officedocument.drawing+xml">
        <DigestMethod Algorithm="http://www.w3.org/2001/04/xmlenc#sha256"/>
        <DigestValue>m828fNrCnmq4FpnXds2MCI2hgmcGT4TpaQtZJ5MOosE=</DigestValue>
      </Reference>
      <Reference URI="/xl/drawings/drawing7.xml?ContentType=application/vnd.openxmlformats-officedocument.drawing+xml">
        <DigestMethod Algorithm="http://www.w3.org/2001/04/xmlenc#sha256"/>
        <DigestValue>mdVlKnaNXw+W1SjBoxyzkwgJLLR/hHd7wClyB8ITM9s=</DigestValue>
      </Reference>
      <Reference URI="/xl/media/image1.jpeg?ContentType=image/jpeg">
        <DigestMethod Algorithm="http://www.w3.org/2001/04/xmlenc#sha256"/>
        <DigestValue>DlkXnIayVPL4W2QGdV617DoUkEtN1EmDq/Q/UutbjDw=</DigestValue>
      </Reference>
      <Reference URI="/xl/media/image2.jpeg?ContentType=image/jpeg">
        <DigestMethod Algorithm="http://www.w3.org/2001/04/xmlenc#sha256"/>
        <DigestValue>Tg1+UWhHdFEcOuVp7c+lNobQAh8N7+553ybu9VjyoOg=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j0b9NzuWS1F3x4y/EtfCgC4fm0Q5QlCghAZ8OAA1D78=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j0b9NzuWS1F3x4y/EtfCgC4fm0Q5QlCghAZ8OAA1D78=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j0b9NzuWS1F3x4y/EtfCgC4fm0Q5QlCghAZ8OAA1D78=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O6kqxx5YYVnvBS2OOKAYP0+bfR73tZNjp0vC00SjHUQ=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TcniaC4EUjjXd3SZsvRsx0zFXclKvtdKJaqxoAtA6LM=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O6kqxx5YYVnvBS2OOKAYP0+bfR73tZNjp0vC00SjHUQ=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TcniaC4EUjjXd3SZsvRsx0zFXclKvtdKJaqxoAtA6LM=</DigestValue>
      </Reference>
      <Reference URI="/xl/sharedStrings.xml?ContentType=application/vnd.openxmlformats-officedocument.spreadsheetml.sharedStrings+xml">
        <DigestMethod Algorithm="http://www.w3.org/2001/04/xmlenc#sha256"/>
        <DigestValue>sYWpRJFDCrhCt6jjdUjdRC73fnxcoI/pNznsWn+Fr+8=</DigestValue>
      </Reference>
      <Reference URI="/xl/styles.xml?ContentType=application/vnd.openxmlformats-officedocument.spreadsheetml.styles+xml">
        <DigestMethod Algorithm="http://www.w3.org/2001/04/xmlenc#sha256"/>
        <DigestValue>yRbjjT38Oa5WmJvVQMt4w0d1I7H1W5mf6A3qSrrT1Nw=</DigestValue>
      </Reference>
      <Reference URI="/xl/theme/theme1.xml?ContentType=application/vnd.openxmlformats-officedocument.theme+xml">
        <DigestMethod Algorithm="http://www.w3.org/2001/04/xmlenc#sha256"/>
        <DigestValue>Q1Y4CPpXAEfTWbGgm5zElx8B0pHQK4RzdZXVzDJUMDc=</DigestValue>
      </Reference>
      <Reference URI="/xl/workbook.xml?ContentType=application/vnd.openxmlformats-officedocument.spreadsheetml.sheet.main+xml">
        <DigestMethod Algorithm="http://www.w3.org/2001/04/xmlenc#sha256"/>
        <DigestValue>85hyvXFT8a7n1YDEhnNrT6ymz1J7g/wdHI6OngPe7vE=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gc8gglqzrTW6QqtJ1wKoNXolcaOgzOM1fQMzKARu980=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iLnqDiTvY3jcO6oGUkMq4Xn822GZ9FieCsP3rsGEq9A=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Tawd0AR3WKIFqlhccubY3AMVoPIhyN3+vwBhGLrXAaA=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kES1yCotKwnnhOOZkxVYB9G/E/IMRFzLZ5BhStIJkE0=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8GKlLdInL2QRjK8f6lVFdQ6jnGET2MO39Zd+uuWgXI0=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XcHrgaSEQPXtEt8bDTvGf3twKbRe1ZYn2wcDZ6ypBbY=</DigestValue>
      </Reference>
      <Reference URI="/xl/worksheets/sheet1.xml?ContentType=application/vnd.openxmlformats-officedocument.spreadsheetml.worksheet+xml">
        <DigestMethod Algorithm="http://www.w3.org/2001/04/xmlenc#sha256"/>
        <DigestValue>mdcy9z9ytbqa85urQx20UVrX6zblqHw1Hf9XQRQRTlE=</DigestValue>
      </Reference>
      <Reference URI="/xl/worksheets/sheet2.xml?ContentType=application/vnd.openxmlformats-officedocument.spreadsheetml.worksheet+xml">
        <DigestMethod Algorithm="http://www.w3.org/2001/04/xmlenc#sha256"/>
        <DigestValue>uyxef/BnnrGkbj+zkcTmZx6Ix7a7wYJaWrjmHx8lTyU=</DigestValue>
      </Reference>
      <Reference URI="/xl/worksheets/sheet3.xml?ContentType=application/vnd.openxmlformats-officedocument.spreadsheetml.worksheet+xml">
        <DigestMethod Algorithm="http://www.w3.org/2001/04/xmlenc#sha256"/>
        <DigestValue>8JMbOOml9abaLXCFvdvDYr3hGRFvGHzGq4qzBQsqhHU=</DigestValue>
      </Reference>
      <Reference URI="/xl/worksheets/sheet4.xml?ContentType=application/vnd.openxmlformats-officedocument.spreadsheetml.worksheet+xml">
        <DigestMethod Algorithm="http://www.w3.org/2001/04/xmlenc#sha256"/>
        <DigestValue>PyfYg/kRySkpC1B4YJCTvXvsNyOZizzpdLtHVh2QBJU=</DigestValue>
      </Reference>
      <Reference URI="/xl/worksheets/sheet5.xml?ContentType=application/vnd.openxmlformats-officedocument.spreadsheetml.worksheet+xml">
        <DigestMethod Algorithm="http://www.w3.org/2001/04/xmlenc#sha256"/>
        <DigestValue>LgS5vufd33DCwMjUPnMDu+yYOO/0jCVC2EWdw7Fn5YI=</DigestValue>
      </Reference>
      <Reference URI="/xl/worksheets/sheet6.xml?ContentType=application/vnd.openxmlformats-officedocument.spreadsheetml.worksheet+xml">
        <DigestMethod Algorithm="http://www.w3.org/2001/04/xmlenc#sha256"/>
        <DigestValue>vi05JBb/CiJo5Pq77xoX3MegdVwkdVniHfafnlXFFLg=</DigestValue>
      </Reference>
      <Reference URI="/xl/worksheets/sheet7.xml?ContentType=application/vnd.openxmlformats-officedocument.spreadsheetml.worksheet+xml">
        <DigestMethod Algorithm="http://www.w3.org/2001/04/xmlenc#sha256"/>
        <DigestValue>fezXTB/NwDxZFbhjCfoTBHUYUcla1FqEWV/lr3+wIOU=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2021-08-13T15:02:40Z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16.0.12527/19</OfficeVersion>
          <ApplicationVersion>16.0.12527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2021-08-13T15:02:40Z</xd:SigningTime>
          <xd:SigningCertificate>
            <xd:Cert>
              <xd:CertDigest>
                <DigestMethod Algorithm="http://www.w3.org/2001/04/xmlenc#sha256"/>
                <DigestValue>mvby1m6eD+LjcTHndprCEVFiXJKMIlWUd+XEssKkliM=</DigestValue>
              </xd:CertDigest>
              <xd:IssuerSerial>
                <X509IssuerName>CN=CA-VIT S.A., O=VIT S.A., C=PY, SERIALNUMBER=RUC 80080099-0</X509IssuerName>
                <X509SerialNumber>125451258819612089320552372942387673738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ijCCBXKgAwIBAgIQXL4SbP2TKxBT/OhdyTIpDzANBgkqhkiG9w0BAQsFADBvMQswCQYDVQQGEwJQWTErMCkGA1UECgwiTWluaXN0ZXJpbyBkZSBJbmR1c3RyaWEgeSBDb21lcmNpbzEzMDEGA1UEAwwqQXV0b3JpZGFkIENlcnRpZmljYWRvcmEgUmHDrXogZGVsIFBhcmFndWF5MB4XDTE0MDgyNjIwMDQ0NVoXDTI0MDgyNjIwMDQ0NVowTzEXMBUGA1UEBRMOUlVDIDgwMDgwMDk5LTAxCzAJBgNVBAYTAlBZMREwDwYDVQQKDAhWSVQgUy5BLjEUMBIGA1UEAxMLQ0EtVklUIFMuQS4wggIiMA0GCSqGSIb3DQEBAQUAA4ICDwAwggIKAoICAQCyOnoVlv3qt86WImszb9Ms2ye1xlzPM3cvoMVvcLXsKgK0Fuhkq4o+F56rRUuqIRjjbbPKENoAxRohZX/5ydv4Oyaws61j+dCw2OAhf3YAgQx6tBS9svuZfg7ikuMUdTgOYVxBjDJpjNgd5nwcLKD4BUyKyzZD6limUTES/nRWV6dPOa/zPx2EnJXL5hXFMj20ozkApBDmIdHEeKpX7zETMADtU9fkEDPHnI81VpyswTOa35yMKa/oPx+3pMYONxBMLbSc9CJgSxeTfpty/pSO/aEW2FVj1c8HvDIawYDHDc+e6le/2wNwD/JF2pmyEm+DD2jT63ZUfdPpW6LG1BnbRL008hAjoL6JUZIynBjv8I7Jk6s4SsmhrSvv5M11+LTSrX60T7/iFlsE5gcNXE7RppwJBagNUQmhZa5gedyemRk6D7lN/v59IvIE4vDLEX5odzhXjA2DGtoG3yW/J6SEUMBCBZ5ZdTF2Y6cA798/tg41QjDYfXQO70xmvW4O7ZHMzrvqsSJf6PlMQpRZsSwVzdvfnlBQp2pbUYCRUACahsrgvkpM6ouU1CsxK1QkgGJdXsvq1u94PayCs24skrf2i1WhkwPCew83EUJnU/DIgcLXkEXagHAavllLE5+VWREEntGpgwu33Vo3S6kwudQVQ0RbCj4xv56StHDXSQAp3QIDAQABo4ICQDCCAjwwEgYDVR0TAQH/BAgwBgEB/wIBADAOBgNVHQ8BAf8EBAMCAQYwHQYDVR0OBBYEFANjfJ9tWnKlU5G02+yR+wNffHydMB8GA1UdIwQYMBaAFMLEEfIqaEQMACjsTNYp25L7Xr3WMHcGCCsGAQUFBwEBBGswaTA+BggrBgEFBQcwAoYyaHR0cDovL3d3dy5hY3JhaXouZ292LnB5L2NydC9hY19yYWl6X3B5X3NoYTI1Ni5jcnQwJwYIKwYBBQUHMAGGG2h0dHA6Ly93d3cuZWZpcm1hLmNvbS5weS92YT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Xj5dl1RQoEIEdBPQmdth34vuZsTvsc0ZziDuK8YnGKDPEgzUu2CoyMfAmCbPB7bcQ+gP5hHKJJsurWsXB5A4n0yB7em+9o9ORPxjM+B+2zPQQk7qKlvVmM+0fXwVJgOqdMOSm5gbgPfX/1a7teUtbedLbnCxcPLu32RInDiwLctKYi1lhCNCcjpMhjpkzbIfQkSUieZYOVeQMbMkloAxigpJIgn94aeA739zQfKDFhBKclum4xt2H0vQvIPUNwwONvb3MNO/FtdYNyOAW+RMCApCuZ/0Ylh4OzDGJoqZevs0jmL4EdUYxzjbQ99ebxYqOnnBGoxhyVEwlzyHdaeYxqqtCmSDTptl7d9cP+T/o/RLteARfbwOtfU9cR0s/6H4S0hZOHUCpJXzKPs634BPXLx8Za+tq9YgLRdo++wcZT4LmmNY8r38tJQzg37Bc+Cayrel2QV5Cp3emum+aq1TGT6QFM55RQvNqS5yfettn+NiFPUaEUMotbaO7Mor7f+opjeuk2QUF+WaWZEQxgYhiW0IthZCQdjIHh+Qxx0AaW6e9IKwhQY/oNltQqlTQWM/G23aebdYu2bhSxvx/8XGaFdjbqDERPNLWr6cTIBMSXfVO0wH9JrgjB/sM6S/1zKprTfvidbiUX3lFcGsqVJAb3Vli2O5NpX3E8iTJtHLpYE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4</vt:i4>
      </vt:variant>
    </vt:vector>
  </HeadingPairs>
  <TitlesOfParts>
    <vt:vector size="11" baseType="lpstr">
      <vt:lpstr>Índice</vt:lpstr>
      <vt:lpstr>1</vt:lpstr>
      <vt:lpstr>2</vt:lpstr>
      <vt:lpstr>3</vt:lpstr>
      <vt:lpstr>4</vt:lpstr>
      <vt:lpstr>5</vt:lpstr>
      <vt:lpstr>6</vt:lpstr>
      <vt:lpstr>'2'!Área_de_impresión</vt:lpstr>
      <vt:lpstr>'3'!Área_de_impresión</vt:lpstr>
      <vt:lpstr>'6'!Área_de_impresión</vt:lpstr>
      <vt:lpstr>Índice!Área_de_impresión</vt:lpstr>
    </vt:vector>
  </TitlesOfParts>
  <Company>Comisión Nacional de Valores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sbuhk</dc:creator>
  <cp:lastModifiedBy>user</cp:lastModifiedBy>
  <cp:lastPrinted>2021-07-29T19:47:56Z</cp:lastPrinted>
  <dcterms:created xsi:type="dcterms:W3CDTF">2006-11-30T13:09:28Z</dcterms:created>
  <dcterms:modified xsi:type="dcterms:W3CDTF">2021-08-12T21:08:27Z</dcterms:modified>
</cp:coreProperties>
</file>